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filterPrivacy="1"/>
  <xr:revisionPtr revIDLastSave="0" documentId="13_ncr:1_{CC0C9C1B-12ED-409C-9D54-DCA1E6540DC1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Tabella" sheetId="3" r:id="rId1"/>
    <sheet name="Tabella (2)" sheetId="4" r:id="rId2"/>
    <sheet name="Tabella (3)" sheetId="5" r:id="rId3"/>
    <sheet name="Tabella (4)" sheetId="6" r:id="rId4"/>
    <sheet name="Tabella (5)" sheetId="7" r:id="rId5"/>
    <sheet name="Tabella (6)" sheetId="8" r:id="rId6"/>
  </sheets>
  <definedNames>
    <definedName name="_xlnm._FilterDatabase" localSheetId="0" hidden="1">Tabella!$A$1:$D$137</definedName>
    <definedName name="_xlnm._FilterDatabase" localSheetId="1" hidden="1">'Tabella (2)'!$A$1:$D$141</definedName>
    <definedName name="_xlnm._FilterDatabase" localSheetId="2" hidden="1">'Tabella (3)'!$A$1:$D$141</definedName>
    <definedName name="_xlnm._FilterDatabase" localSheetId="3" hidden="1">'Tabella (4)'!$A$1:$D$165</definedName>
    <definedName name="_xlnm._FilterDatabase" localSheetId="4" hidden="1">'Tabella (5)'!$A$1:$D$141</definedName>
    <definedName name="_xlnm._FilterDatabase" localSheetId="5" hidden="1">'Tabella (6)'!$A$1:$D$141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42" i="8" l="1"/>
  <c r="G116" i="8"/>
  <c r="G92" i="8"/>
  <c r="G65" i="8"/>
  <c r="G33" i="8"/>
  <c r="E142" i="7"/>
  <c r="E116" i="7"/>
  <c r="E92" i="7"/>
  <c r="E65" i="7"/>
  <c r="E33" i="7"/>
  <c r="H166" i="6"/>
  <c r="H159" i="6"/>
  <c r="H152" i="6"/>
  <c r="H148" i="6"/>
  <c r="H167" i="6" s="1"/>
  <c r="H141" i="6"/>
  <c r="H130" i="6"/>
  <c r="H126" i="6"/>
  <c r="H123" i="6"/>
  <c r="H131" i="6" s="1"/>
  <c r="H119" i="6"/>
  <c r="H112" i="6"/>
  <c r="H109" i="6"/>
  <c r="H105" i="6"/>
  <c r="H110" i="6" s="1"/>
  <c r="H100" i="6"/>
  <c r="H91" i="6"/>
  <c r="H84" i="6"/>
  <c r="H72" i="6"/>
  <c r="H63" i="6"/>
  <c r="H56" i="6"/>
  <c r="H49" i="6"/>
  <c r="H39" i="6"/>
  <c r="H73" i="6" s="1"/>
  <c r="H31" i="6"/>
  <c r="H25" i="6"/>
  <c r="H19" i="6"/>
  <c r="H12" i="6"/>
  <c r="H32" i="6" s="1"/>
  <c r="H7" i="6"/>
  <c r="H142" i="5"/>
  <c r="H111" i="5"/>
  <c r="H95" i="5"/>
  <c r="H63" i="5"/>
  <c r="H27" i="5"/>
  <c r="H142" i="4"/>
  <c r="H116" i="4"/>
  <c r="H92" i="4"/>
  <c r="H65" i="4"/>
  <c r="H33" i="4"/>
  <c r="G143" i="8" l="1"/>
  <c r="E143" i="7"/>
  <c r="H168" i="6"/>
  <c r="H143" i="5"/>
  <c r="H143" i="4"/>
</calcChain>
</file>

<file path=xl/sharedStrings.xml><?xml version="1.0" encoding="utf-8"?>
<sst xmlns="http://schemas.openxmlformats.org/spreadsheetml/2006/main" count="4183" uniqueCount="101">
  <si>
    <t>Nome</t>
  </si>
  <si>
    <t>Cognome</t>
  </si>
  <si>
    <t>Luogo di nascita</t>
  </si>
  <si>
    <t>Anno di nascita</t>
  </si>
  <si>
    <t>Leonardo</t>
  </si>
  <si>
    <t>Francesco</t>
  </si>
  <si>
    <t>Alessandro</t>
  </si>
  <si>
    <t>Lorenzo</t>
  </si>
  <si>
    <t>Mattia</t>
  </si>
  <si>
    <t>Andrea</t>
  </si>
  <si>
    <t>Gabriele</t>
  </si>
  <si>
    <t>Riccardo</t>
  </si>
  <si>
    <t>Tommaso</t>
  </si>
  <si>
    <t>Edoardo</t>
  </si>
  <si>
    <t>Sofia</t>
  </si>
  <si>
    <t>Giulia</t>
  </si>
  <si>
    <t>Aurora</t>
  </si>
  <si>
    <t>Alice</t>
  </si>
  <si>
    <t>Ginevra</t>
  </si>
  <si>
    <t>Emma</t>
  </si>
  <si>
    <t>Giorgia</t>
  </si>
  <si>
    <t>Greta</t>
  </si>
  <si>
    <t>Beatrice</t>
  </si>
  <si>
    <t>Anna</t>
  </si>
  <si>
    <t>Rossi</t>
  </si>
  <si>
    <t>Ferrari</t>
  </si>
  <si>
    <t>Russo</t>
  </si>
  <si>
    <t>Bianchi</t>
  </si>
  <si>
    <t>Esposito</t>
  </si>
  <si>
    <t>Colombo</t>
  </si>
  <si>
    <t>Romano</t>
  </si>
  <si>
    <t>Ricci</t>
  </si>
  <si>
    <t>Gallo</t>
  </si>
  <si>
    <t>Greco</t>
  </si>
  <si>
    <t>Conti</t>
  </si>
  <si>
    <t>Marino</t>
  </si>
  <si>
    <t>De Luca</t>
  </si>
  <si>
    <t>Bruno</t>
  </si>
  <si>
    <t>Costa</t>
  </si>
  <si>
    <t>Giordano</t>
  </si>
  <si>
    <t>Mancini</t>
  </si>
  <si>
    <t>Lombardi</t>
  </si>
  <si>
    <t>Barbieri</t>
  </si>
  <si>
    <t>Moretti</t>
  </si>
  <si>
    <t>Aosta</t>
  </si>
  <si>
    <t>Torino</t>
  </si>
  <si>
    <t>Genova</t>
  </si>
  <si>
    <t>Milano</t>
  </si>
  <si>
    <t>Trento</t>
  </si>
  <si>
    <t>Venezia</t>
  </si>
  <si>
    <t>Trieste</t>
  </si>
  <si>
    <t>Bologna</t>
  </si>
  <si>
    <t>Firenze</t>
  </si>
  <si>
    <t>Perugia</t>
  </si>
  <si>
    <t>Ancona</t>
  </si>
  <si>
    <t>L'Aquila</t>
  </si>
  <si>
    <t>Campobasso</t>
  </si>
  <si>
    <t>Roma</t>
  </si>
  <si>
    <t>Napoli</t>
  </si>
  <si>
    <t>Catanzaro</t>
  </si>
  <si>
    <t>Potenza</t>
  </si>
  <si>
    <t>Bari</t>
  </si>
  <si>
    <t>Palermo</t>
  </si>
  <si>
    <t>Cagliari</t>
  </si>
  <si>
    <t>Professione</t>
  </si>
  <si>
    <t>Regione di lavoro</t>
  </si>
  <si>
    <t>Stipendio Annuo</t>
  </si>
  <si>
    <t>Impiegato</t>
  </si>
  <si>
    <t>Medico</t>
  </si>
  <si>
    <t>Insegnante</t>
  </si>
  <si>
    <t>Fruttivendolo</t>
  </si>
  <si>
    <t>Notaio</t>
  </si>
  <si>
    <t>Lombardia</t>
  </si>
  <si>
    <t>Lazio</t>
  </si>
  <si>
    <t>Campania</t>
  </si>
  <si>
    <t>Sicilia</t>
  </si>
  <si>
    <t>Veneto</t>
  </si>
  <si>
    <t>Patrimonio</t>
  </si>
  <si>
    <t>Totale complessivo</t>
  </si>
  <si>
    <t>Fruttivendolo Totale</t>
  </si>
  <si>
    <t>Impiegato Totale</t>
  </si>
  <si>
    <t>Insegnante Totale</t>
  </si>
  <si>
    <t>Medico Totale</t>
  </si>
  <si>
    <t>Notaio Totale</t>
  </si>
  <si>
    <t>Campania Totale</t>
  </si>
  <si>
    <t>Lazio Totale</t>
  </si>
  <si>
    <t>Lombardia Totale</t>
  </si>
  <si>
    <t>Sicilia Totale</t>
  </si>
  <si>
    <t>Veneto Totale</t>
  </si>
  <si>
    <t>Fruttivendolo Conteggio</t>
  </si>
  <si>
    <t>Impiegato Conteggio</t>
  </si>
  <si>
    <t>Insegnante Conteggio</t>
  </si>
  <si>
    <t>Medico Conteggio</t>
  </si>
  <si>
    <t>Notaio Conteggio</t>
  </si>
  <si>
    <t>Conta comp.</t>
  </si>
  <si>
    <t>Fruttivendolo Media</t>
  </si>
  <si>
    <t>Impiegato Media</t>
  </si>
  <si>
    <t>Insegnante Media</t>
  </si>
  <si>
    <t>Medico Media</t>
  </si>
  <si>
    <t>Notaio Media</t>
  </si>
  <si>
    <t>Media comp.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</si>
</sst>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€&quot;\ * #,##0.00_-;\-&quot;€&quot;\ * #,##0.00_-;_-&quot;€&quot;\ * &quot;-&quot;??_-;_-@_-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2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44" fontId="0" fillId="0" borderId="1" xfId="1" applyFont="1" applyBorder="1"/>
    <xf numFmtId="0" fontId="1" fillId="0" borderId="1" xfId="0" applyFont="1" applyBorder="1"/>
    <xf numFmtId="0" fontId="0" fillId="0" borderId="0" xfId="0" applyBorder="1"/>
    <xf numFmtId="44" fontId="0" fillId="0" borderId="0" xfId="1" applyFont="1" applyBorder="1"/>
    <xf numFmtId="0" fontId="1" fillId="0" borderId="0" xfId="0" applyFont="1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D8CE1B-765D-4EF9-84EE-FB3D35617C65}">
  <dimension ref="A1:H137"/>
  <sheetViews>
    <sheetView zoomScale="120" zoomScaleNormal="120" workbookViewId="0">
      <selection activeCell="K7" sqref="K7"/>
    </sheetView>
  </sheetViews>
  <sheetFormatPr defaultRowHeight="15" x14ac:dyDescent="0.25"/>
  <cols>
    <col min="1" max="4" width="12" customWidth="1"/>
    <col min="5" max="5" width="13.28515625" bestFit="1" customWidth="1"/>
    <col min="6" max="6" width="12" customWidth="1"/>
    <col min="7" max="7" width="13.7109375" bestFit="1" customWidth="1"/>
    <col min="8" max="8" width="15.5703125" bestFit="1" customWidth="1"/>
  </cols>
  <sheetData>
    <row r="1" spans="1:8" ht="3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64</v>
      </c>
      <c r="F1" s="2" t="s">
        <v>65</v>
      </c>
      <c r="G1" s="2" t="s">
        <v>66</v>
      </c>
      <c r="H1" s="2" t="s">
        <v>77</v>
      </c>
    </row>
    <row r="2" spans="1:8" x14ac:dyDescent="0.25">
      <c r="A2" s="1" t="s">
        <v>11</v>
      </c>
      <c r="B2" s="1" t="s">
        <v>33</v>
      </c>
      <c r="C2" s="1" t="s">
        <v>58</v>
      </c>
      <c r="D2" s="1">
        <v>1982</v>
      </c>
      <c r="E2" s="1" t="s">
        <v>70</v>
      </c>
      <c r="F2" s="1" t="s">
        <v>73</v>
      </c>
      <c r="G2" s="3">
        <v>432.41</v>
      </c>
      <c r="H2" s="3">
        <v>899.76</v>
      </c>
    </row>
    <row r="3" spans="1:8" x14ac:dyDescent="0.25">
      <c r="A3" s="1" t="s">
        <v>15</v>
      </c>
      <c r="B3" s="1" t="s">
        <v>26</v>
      </c>
      <c r="C3" s="1" t="s">
        <v>51</v>
      </c>
      <c r="D3" s="1">
        <v>1999</v>
      </c>
      <c r="E3" s="1" t="s">
        <v>70</v>
      </c>
      <c r="F3" s="1" t="s">
        <v>76</v>
      </c>
      <c r="G3" s="3">
        <v>20147.560000000001</v>
      </c>
      <c r="H3" s="3">
        <v>109541.15</v>
      </c>
    </row>
    <row r="4" spans="1:8" x14ac:dyDescent="0.25">
      <c r="A4" s="1" t="s">
        <v>16</v>
      </c>
      <c r="B4" s="1" t="s">
        <v>24</v>
      </c>
      <c r="C4" s="1" t="s">
        <v>55</v>
      </c>
      <c r="D4" s="1">
        <v>1923</v>
      </c>
      <c r="E4" s="1" t="s">
        <v>70</v>
      </c>
      <c r="F4" s="1" t="s">
        <v>72</v>
      </c>
      <c r="G4" s="3">
        <v>24175.43</v>
      </c>
      <c r="H4" s="3">
        <v>428713.85</v>
      </c>
    </row>
    <row r="5" spans="1:8" x14ac:dyDescent="0.25">
      <c r="A5" s="1" t="s">
        <v>20</v>
      </c>
      <c r="B5" s="1" t="s">
        <v>35</v>
      </c>
      <c r="C5" s="1" t="s">
        <v>61</v>
      </c>
      <c r="D5" s="1">
        <v>1954</v>
      </c>
      <c r="E5" s="1" t="s">
        <v>70</v>
      </c>
      <c r="F5" s="1" t="s">
        <v>76</v>
      </c>
      <c r="G5" s="3">
        <v>502.04</v>
      </c>
      <c r="H5" s="3">
        <v>4707.41</v>
      </c>
    </row>
    <row r="6" spans="1:8" x14ac:dyDescent="0.25">
      <c r="A6" s="1" t="s">
        <v>17</v>
      </c>
      <c r="B6" s="1" t="s">
        <v>32</v>
      </c>
      <c r="C6" s="1" t="s">
        <v>53</v>
      </c>
      <c r="D6" s="1">
        <v>1924</v>
      </c>
      <c r="E6" s="1" t="s">
        <v>70</v>
      </c>
      <c r="F6" s="1" t="s">
        <v>73</v>
      </c>
      <c r="G6" s="3">
        <v>11095.28</v>
      </c>
      <c r="H6" s="3">
        <v>174643.63</v>
      </c>
    </row>
    <row r="7" spans="1:8" x14ac:dyDescent="0.25">
      <c r="A7" s="1" t="s">
        <v>20</v>
      </c>
      <c r="B7" s="1" t="s">
        <v>27</v>
      </c>
      <c r="C7" s="1" t="s">
        <v>50</v>
      </c>
      <c r="D7" s="1">
        <v>1981</v>
      </c>
      <c r="E7" s="1" t="s">
        <v>70</v>
      </c>
      <c r="F7" s="1" t="s">
        <v>72</v>
      </c>
      <c r="G7" s="3">
        <v>22391.14</v>
      </c>
      <c r="H7" s="3">
        <v>10150.52</v>
      </c>
    </row>
    <row r="8" spans="1:8" x14ac:dyDescent="0.25">
      <c r="A8" s="1" t="s">
        <v>20</v>
      </c>
      <c r="B8" s="1" t="s">
        <v>37</v>
      </c>
      <c r="C8" s="1" t="s">
        <v>61</v>
      </c>
      <c r="D8" s="1">
        <v>1994</v>
      </c>
      <c r="E8" s="1" t="s">
        <v>70</v>
      </c>
      <c r="F8" s="1" t="s">
        <v>76</v>
      </c>
      <c r="G8" s="3">
        <v>29899.41</v>
      </c>
      <c r="H8" s="3">
        <v>532062.30000000005</v>
      </c>
    </row>
    <row r="9" spans="1:8" x14ac:dyDescent="0.25">
      <c r="A9" s="1" t="s">
        <v>15</v>
      </c>
      <c r="B9" s="1" t="s">
        <v>25</v>
      </c>
      <c r="C9" s="1" t="s">
        <v>52</v>
      </c>
      <c r="D9" s="1">
        <v>2013</v>
      </c>
      <c r="E9" s="1" t="s">
        <v>70</v>
      </c>
      <c r="F9" s="1" t="s">
        <v>76</v>
      </c>
      <c r="G9" s="3">
        <v>25866.68</v>
      </c>
      <c r="H9" s="3">
        <v>68743.98</v>
      </c>
    </row>
    <row r="10" spans="1:8" x14ac:dyDescent="0.25">
      <c r="A10" s="1" t="s">
        <v>22</v>
      </c>
      <c r="B10" s="1" t="s">
        <v>24</v>
      </c>
      <c r="C10" s="1" t="s">
        <v>55</v>
      </c>
      <c r="D10" s="1">
        <v>2005</v>
      </c>
      <c r="E10" s="1" t="s">
        <v>70</v>
      </c>
      <c r="F10" s="1" t="s">
        <v>72</v>
      </c>
      <c r="G10" s="3">
        <v>23076.28</v>
      </c>
      <c r="H10" s="3">
        <v>232169.56</v>
      </c>
    </row>
    <row r="11" spans="1:8" x14ac:dyDescent="0.25">
      <c r="A11" s="1" t="s">
        <v>4</v>
      </c>
      <c r="B11" s="1" t="s">
        <v>27</v>
      </c>
      <c r="C11" s="1" t="s">
        <v>56</v>
      </c>
      <c r="D11" s="1">
        <v>2018</v>
      </c>
      <c r="E11" s="1" t="s">
        <v>70</v>
      </c>
      <c r="F11" s="1" t="s">
        <v>76</v>
      </c>
      <c r="G11" s="3">
        <v>15909.71</v>
      </c>
      <c r="H11" s="3">
        <v>161620.51999999999</v>
      </c>
    </row>
    <row r="12" spans="1:8" x14ac:dyDescent="0.25">
      <c r="A12" s="1" t="s">
        <v>14</v>
      </c>
      <c r="B12" s="1" t="s">
        <v>39</v>
      </c>
      <c r="C12" s="1" t="s">
        <v>52</v>
      </c>
      <c r="D12" s="1">
        <v>1953</v>
      </c>
      <c r="E12" s="1" t="s">
        <v>70</v>
      </c>
      <c r="F12" s="1" t="s">
        <v>73</v>
      </c>
      <c r="G12" s="3">
        <v>16437.03</v>
      </c>
      <c r="H12" s="3">
        <v>59892.21</v>
      </c>
    </row>
    <row r="13" spans="1:8" x14ac:dyDescent="0.25">
      <c r="A13" s="1" t="s">
        <v>18</v>
      </c>
      <c r="B13" s="1" t="s">
        <v>24</v>
      </c>
      <c r="C13" s="1" t="s">
        <v>51</v>
      </c>
      <c r="D13" s="1">
        <v>1963</v>
      </c>
      <c r="E13" s="1" t="s">
        <v>70</v>
      </c>
      <c r="F13" s="1" t="s">
        <v>76</v>
      </c>
      <c r="G13" s="3">
        <v>8252.2199999999993</v>
      </c>
      <c r="H13" s="3">
        <v>58768.2</v>
      </c>
    </row>
    <row r="14" spans="1:8" x14ac:dyDescent="0.25">
      <c r="A14" s="1" t="s">
        <v>15</v>
      </c>
      <c r="B14" s="1" t="s">
        <v>27</v>
      </c>
      <c r="C14" s="1" t="s">
        <v>57</v>
      </c>
      <c r="D14" s="1">
        <v>1929</v>
      </c>
      <c r="E14" s="1" t="s">
        <v>70</v>
      </c>
      <c r="F14" s="1" t="s">
        <v>74</v>
      </c>
      <c r="G14" s="3">
        <v>13708.67</v>
      </c>
      <c r="H14" s="3">
        <v>24463.91</v>
      </c>
    </row>
    <row r="15" spans="1:8" x14ac:dyDescent="0.25">
      <c r="A15" s="1" t="s">
        <v>18</v>
      </c>
      <c r="B15" s="1" t="s">
        <v>38</v>
      </c>
      <c r="C15" s="1" t="s">
        <v>58</v>
      </c>
      <c r="D15" s="1">
        <v>1997</v>
      </c>
      <c r="E15" s="1" t="s">
        <v>70</v>
      </c>
      <c r="F15" s="1" t="s">
        <v>75</v>
      </c>
      <c r="G15" s="3">
        <v>1876.49</v>
      </c>
      <c r="H15" s="3">
        <v>3252.12</v>
      </c>
    </row>
    <row r="16" spans="1:8" x14ac:dyDescent="0.25">
      <c r="A16" s="1" t="s">
        <v>14</v>
      </c>
      <c r="B16" s="1" t="s">
        <v>29</v>
      </c>
      <c r="C16" s="1" t="s">
        <v>57</v>
      </c>
      <c r="D16" s="1">
        <v>1939</v>
      </c>
      <c r="E16" s="1" t="s">
        <v>70</v>
      </c>
      <c r="F16" s="1" t="s">
        <v>74</v>
      </c>
      <c r="G16" s="3">
        <v>977.15</v>
      </c>
      <c r="H16" s="3">
        <v>14933.19</v>
      </c>
    </row>
    <row r="17" spans="1:8" x14ac:dyDescent="0.25">
      <c r="A17" s="1" t="s">
        <v>6</v>
      </c>
      <c r="B17" s="1" t="s">
        <v>38</v>
      </c>
      <c r="C17" s="1" t="s">
        <v>63</v>
      </c>
      <c r="D17" s="1">
        <v>1949</v>
      </c>
      <c r="E17" s="1" t="s">
        <v>70</v>
      </c>
      <c r="F17" s="1" t="s">
        <v>74</v>
      </c>
      <c r="G17" s="3">
        <v>12558.65</v>
      </c>
      <c r="H17" s="3">
        <v>108999.57</v>
      </c>
    </row>
    <row r="18" spans="1:8" x14ac:dyDescent="0.25">
      <c r="A18" s="1" t="s">
        <v>20</v>
      </c>
      <c r="B18" s="1" t="s">
        <v>31</v>
      </c>
      <c r="C18" s="1" t="s">
        <v>50</v>
      </c>
      <c r="D18" s="1">
        <v>1991</v>
      </c>
      <c r="E18" s="1" t="s">
        <v>70</v>
      </c>
      <c r="F18" s="1" t="s">
        <v>73</v>
      </c>
      <c r="G18" s="3">
        <v>21479.38</v>
      </c>
      <c r="H18" s="3">
        <v>206995.62</v>
      </c>
    </row>
    <row r="19" spans="1:8" x14ac:dyDescent="0.25">
      <c r="A19" s="1" t="s">
        <v>5</v>
      </c>
      <c r="B19" s="1" t="s">
        <v>25</v>
      </c>
      <c r="C19" s="1" t="s">
        <v>51</v>
      </c>
      <c r="D19" s="1">
        <v>1944</v>
      </c>
      <c r="E19" s="1" t="s">
        <v>70</v>
      </c>
      <c r="F19" s="1" t="s">
        <v>72</v>
      </c>
      <c r="G19" s="3">
        <v>14138.48</v>
      </c>
      <c r="H19" s="3">
        <v>30298.15</v>
      </c>
    </row>
    <row r="20" spans="1:8" x14ac:dyDescent="0.25">
      <c r="A20" s="1" t="s">
        <v>10</v>
      </c>
      <c r="B20" s="1" t="s">
        <v>37</v>
      </c>
      <c r="C20" s="1" t="s">
        <v>63</v>
      </c>
      <c r="D20" s="1">
        <v>1961</v>
      </c>
      <c r="E20" s="1" t="s">
        <v>70</v>
      </c>
      <c r="F20" s="1" t="s">
        <v>74</v>
      </c>
      <c r="G20" s="3">
        <v>4929.49</v>
      </c>
      <c r="H20" s="3">
        <v>88160.37</v>
      </c>
    </row>
    <row r="21" spans="1:8" x14ac:dyDescent="0.25">
      <c r="A21" s="1" t="s">
        <v>4</v>
      </c>
      <c r="B21" s="1" t="s">
        <v>41</v>
      </c>
      <c r="C21" s="1" t="s">
        <v>51</v>
      </c>
      <c r="D21" s="1">
        <v>1955</v>
      </c>
      <c r="E21" s="1" t="s">
        <v>70</v>
      </c>
      <c r="F21" s="1" t="s">
        <v>72</v>
      </c>
      <c r="G21" s="3">
        <v>7998.9</v>
      </c>
      <c r="H21" s="3">
        <v>59397.46</v>
      </c>
    </row>
    <row r="22" spans="1:8" x14ac:dyDescent="0.25">
      <c r="A22" s="1" t="s">
        <v>14</v>
      </c>
      <c r="B22" s="1" t="s">
        <v>40</v>
      </c>
      <c r="C22" s="1" t="s">
        <v>62</v>
      </c>
      <c r="D22" s="1">
        <v>1982</v>
      </c>
      <c r="E22" s="1" t="s">
        <v>70</v>
      </c>
      <c r="F22" s="1" t="s">
        <v>73</v>
      </c>
      <c r="G22" s="3">
        <v>9015.32</v>
      </c>
      <c r="H22" s="3">
        <v>175388.08</v>
      </c>
    </row>
    <row r="23" spans="1:8" x14ac:dyDescent="0.25">
      <c r="A23" s="1" t="s">
        <v>22</v>
      </c>
      <c r="B23" s="1" t="s">
        <v>33</v>
      </c>
      <c r="C23" s="1" t="s">
        <v>50</v>
      </c>
      <c r="D23" s="1">
        <v>1921</v>
      </c>
      <c r="E23" s="1" t="s">
        <v>70</v>
      </c>
      <c r="F23" s="1" t="s">
        <v>73</v>
      </c>
      <c r="G23" s="3">
        <v>3141.19</v>
      </c>
      <c r="H23" s="3">
        <v>6739.77</v>
      </c>
    </row>
    <row r="24" spans="1:8" x14ac:dyDescent="0.25">
      <c r="A24" s="1" t="s">
        <v>5</v>
      </c>
      <c r="B24" s="1" t="s">
        <v>28</v>
      </c>
      <c r="C24" s="1" t="s">
        <v>61</v>
      </c>
      <c r="D24" s="1">
        <v>2000</v>
      </c>
      <c r="E24" s="1" t="s">
        <v>70</v>
      </c>
      <c r="F24" s="1" t="s">
        <v>72</v>
      </c>
      <c r="G24" s="3">
        <v>5044.08</v>
      </c>
      <c r="H24" s="3">
        <v>36667.06</v>
      </c>
    </row>
    <row r="25" spans="1:8" x14ac:dyDescent="0.25">
      <c r="A25" s="1" t="s">
        <v>11</v>
      </c>
      <c r="B25" s="1" t="s">
        <v>24</v>
      </c>
      <c r="C25" s="1" t="s">
        <v>44</v>
      </c>
      <c r="D25" s="1">
        <v>1986</v>
      </c>
      <c r="E25" s="1" t="s">
        <v>70</v>
      </c>
      <c r="F25" s="1" t="s">
        <v>72</v>
      </c>
      <c r="G25" s="3">
        <v>3114</v>
      </c>
      <c r="H25" s="3">
        <v>2194.73</v>
      </c>
    </row>
    <row r="26" spans="1:8" x14ac:dyDescent="0.25">
      <c r="A26" s="1" t="s">
        <v>17</v>
      </c>
      <c r="B26" s="1" t="s">
        <v>40</v>
      </c>
      <c r="C26" s="1" t="s">
        <v>50</v>
      </c>
      <c r="D26" s="1">
        <v>1995</v>
      </c>
      <c r="E26" s="1" t="s">
        <v>70</v>
      </c>
      <c r="F26" s="1" t="s">
        <v>76</v>
      </c>
      <c r="G26" s="3">
        <v>15326.43</v>
      </c>
      <c r="H26" s="3">
        <v>165588.64000000001</v>
      </c>
    </row>
    <row r="27" spans="1:8" x14ac:dyDescent="0.25">
      <c r="A27" s="1" t="s">
        <v>5</v>
      </c>
      <c r="B27" s="1" t="s">
        <v>35</v>
      </c>
      <c r="C27" s="1" t="s">
        <v>58</v>
      </c>
      <c r="D27" s="1">
        <v>1945</v>
      </c>
      <c r="E27" s="1" t="s">
        <v>70</v>
      </c>
      <c r="F27" s="1" t="s">
        <v>72</v>
      </c>
      <c r="G27" s="3">
        <v>10200.450000000001</v>
      </c>
      <c r="H27" s="3">
        <v>8042.05</v>
      </c>
    </row>
    <row r="28" spans="1:8" x14ac:dyDescent="0.25">
      <c r="A28" s="1" t="s">
        <v>22</v>
      </c>
      <c r="B28" s="1" t="s">
        <v>38</v>
      </c>
      <c r="C28" s="1" t="s">
        <v>55</v>
      </c>
      <c r="D28" s="1">
        <v>2017</v>
      </c>
      <c r="E28" s="1" t="s">
        <v>70</v>
      </c>
      <c r="F28" s="1" t="s">
        <v>72</v>
      </c>
      <c r="G28" s="3">
        <v>22597.52</v>
      </c>
      <c r="H28" s="3">
        <v>431572.95</v>
      </c>
    </row>
    <row r="29" spans="1:8" x14ac:dyDescent="0.25">
      <c r="A29" s="1" t="s">
        <v>14</v>
      </c>
      <c r="B29" s="1" t="s">
        <v>33</v>
      </c>
      <c r="C29" s="1" t="s">
        <v>45</v>
      </c>
      <c r="D29" s="1">
        <v>1968</v>
      </c>
      <c r="E29" s="1" t="s">
        <v>70</v>
      </c>
      <c r="F29" s="1" t="s">
        <v>72</v>
      </c>
      <c r="G29" s="3">
        <v>22091.79</v>
      </c>
      <c r="H29" s="3">
        <v>413723.88</v>
      </c>
    </row>
    <row r="30" spans="1:8" x14ac:dyDescent="0.25">
      <c r="A30" s="1" t="s">
        <v>14</v>
      </c>
      <c r="B30" s="1" t="s">
        <v>37</v>
      </c>
      <c r="C30" s="1" t="s">
        <v>50</v>
      </c>
      <c r="D30" s="1">
        <v>2013</v>
      </c>
      <c r="E30" s="1" t="s">
        <v>70</v>
      </c>
      <c r="F30" s="1" t="s">
        <v>76</v>
      </c>
      <c r="G30" s="3">
        <v>23464.92</v>
      </c>
      <c r="H30" s="3">
        <v>62893.65</v>
      </c>
    </row>
    <row r="31" spans="1:8" x14ac:dyDescent="0.25">
      <c r="A31" s="1" t="s">
        <v>7</v>
      </c>
      <c r="B31" s="1" t="s">
        <v>24</v>
      </c>
      <c r="C31" s="1" t="s">
        <v>54</v>
      </c>
      <c r="D31" s="1">
        <v>1922</v>
      </c>
      <c r="E31" s="1" t="s">
        <v>70</v>
      </c>
      <c r="F31" s="1" t="s">
        <v>74</v>
      </c>
      <c r="G31" s="3">
        <v>7809.82</v>
      </c>
      <c r="H31" s="3">
        <v>110012.17</v>
      </c>
    </row>
    <row r="32" spans="1:8" x14ac:dyDescent="0.25">
      <c r="A32" s="1" t="s">
        <v>22</v>
      </c>
      <c r="B32" s="1" t="s">
        <v>25</v>
      </c>
      <c r="C32" s="1" t="s">
        <v>57</v>
      </c>
      <c r="D32" s="1">
        <v>1972</v>
      </c>
      <c r="E32" s="1" t="s">
        <v>70</v>
      </c>
      <c r="F32" s="1" t="s">
        <v>76</v>
      </c>
      <c r="G32" s="3">
        <v>24498.28</v>
      </c>
      <c r="H32" s="3">
        <v>427761.47</v>
      </c>
    </row>
    <row r="33" spans="1:8" x14ac:dyDescent="0.25">
      <c r="A33" s="1" t="s">
        <v>13</v>
      </c>
      <c r="B33" s="1" t="s">
        <v>31</v>
      </c>
      <c r="C33" s="1" t="s">
        <v>52</v>
      </c>
      <c r="D33" s="1">
        <v>1954</v>
      </c>
      <c r="E33" s="1" t="s">
        <v>67</v>
      </c>
      <c r="F33" s="1" t="s">
        <v>76</v>
      </c>
      <c r="G33" s="3">
        <v>14083.79</v>
      </c>
      <c r="H33" s="3">
        <v>115180.51</v>
      </c>
    </row>
    <row r="34" spans="1:8" x14ac:dyDescent="0.25">
      <c r="A34" s="1" t="s">
        <v>10</v>
      </c>
      <c r="B34" s="1" t="s">
        <v>40</v>
      </c>
      <c r="C34" s="1" t="s">
        <v>58</v>
      </c>
      <c r="D34" s="1">
        <v>1968</v>
      </c>
      <c r="E34" s="1" t="s">
        <v>67</v>
      </c>
      <c r="F34" s="1" t="s">
        <v>74</v>
      </c>
      <c r="G34" s="3">
        <v>2892.32</v>
      </c>
      <c r="H34" s="3">
        <v>25188.75</v>
      </c>
    </row>
    <row r="35" spans="1:8" x14ac:dyDescent="0.25">
      <c r="A35" s="1" t="s">
        <v>16</v>
      </c>
      <c r="B35" s="1" t="s">
        <v>35</v>
      </c>
      <c r="C35" s="1" t="s">
        <v>50</v>
      </c>
      <c r="D35" s="1">
        <v>1991</v>
      </c>
      <c r="E35" s="1" t="s">
        <v>67</v>
      </c>
      <c r="F35" s="1" t="s">
        <v>75</v>
      </c>
      <c r="G35" s="3">
        <v>18637.22</v>
      </c>
      <c r="H35" s="3">
        <v>277696.40000000002</v>
      </c>
    </row>
    <row r="36" spans="1:8" x14ac:dyDescent="0.25">
      <c r="A36" s="1" t="s">
        <v>19</v>
      </c>
      <c r="B36" s="1" t="s">
        <v>27</v>
      </c>
      <c r="C36" s="1" t="s">
        <v>51</v>
      </c>
      <c r="D36" s="1">
        <v>1961</v>
      </c>
      <c r="E36" s="1" t="s">
        <v>67</v>
      </c>
      <c r="F36" s="1" t="s">
        <v>75</v>
      </c>
      <c r="G36" s="3">
        <v>38158.44</v>
      </c>
      <c r="H36" s="3">
        <v>451713.36</v>
      </c>
    </row>
    <row r="37" spans="1:8" x14ac:dyDescent="0.25">
      <c r="A37" s="1" t="s">
        <v>15</v>
      </c>
      <c r="B37" s="1" t="s">
        <v>28</v>
      </c>
      <c r="C37" s="1" t="s">
        <v>51</v>
      </c>
      <c r="D37" s="1">
        <v>1921</v>
      </c>
      <c r="E37" s="1" t="s">
        <v>67</v>
      </c>
      <c r="F37" s="1" t="s">
        <v>72</v>
      </c>
      <c r="G37" s="3">
        <v>31200.21</v>
      </c>
      <c r="H37" s="3">
        <v>574738.87</v>
      </c>
    </row>
    <row r="38" spans="1:8" x14ac:dyDescent="0.25">
      <c r="A38" s="1" t="s">
        <v>4</v>
      </c>
      <c r="B38" s="1" t="s">
        <v>26</v>
      </c>
      <c r="C38" s="1" t="s">
        <v>54</v>
      </c>
      <c r="D38" s="1">
        <v>1963</v>
      </c>
      <c r="E38" s="1" t="s">
        <v>67</v>
      </c>
      <c r="F38" s="1" t="s">
        <v>73</v>
      </c>
      <c r="G38" s="3">
        <v>24192.09</v>
      </c>
      <c r="H38" s="3">
        <v>435849.41</v>
      </c>
    </row>
    <row r="39" spans="1:8" x14ac:dyDescent="0.25">
      <c r="A39" s="1" t="s">
        <v>18</v>
      </c>
      <c r="B39" s="1" t="s">
        <v>31</v>
      </c>
      <c r="C39" s="1" t="s">
        <v>50</v>
      </c>
      <c r="D39" s="1">
        <v>1939</v>
      </c>
      <c r="E39" s="1" t="s">
        <v>67</v>
      </c>
      <c r="F39" s="1" t="s">
        <v>72</v>
      </c>
      <c r="G39" s="3">
        <v>1848</v>
      </c>
      <c r="H39" s="3">
        <v>21710.59</v>
      </c>
    </row>
    <row r="40" spans="1:8" x14ac:dyDescent="0.25">
      <c r="A40" s="1" t="s">
        <v>20</v>
      </c>
      <c r="B40" s="1" t="s">
        <v>33</v>
      </c>
      <c r="C40" s="1" t="s">
        <v>46</v>
      </c>
      <c r="D40" s="1">
        <v>1971</v>
      </c>
      <c r="E40" s="1" t="s">
        <v>67</v>
      </c>
      <c r="F40" s="1" t="s">
        <v>73</v>
      </c>
      <c r="G40" s="3">
        <v>18007.259999999998</v>
      </c>
      <c r="H40" s="3">
        <v>262426.5</v>
      </c>
    </row>
    <row r="41" spans="1:8" x14ac:dyDescent="0.25">
      <c r="A41" s="1" t="s">
        <v>12</v>
      </c>
      <c r="B41" s="1" t="s">
        <v>35</v>
      </c>
      <c r="C41" s="1" t="s">
        <v>56</v>
      </c>
      <c r="D41" s="1">
        <v>1951</v>
      </c>
      <c r="E41" s="1" t="s">
        <v>67</v>
      </c>
      <c r="F41" s="1" t="s">
        <v>76</v>
      </c>
      <c r="G41" s="3">
        <v>24896.080000000002</v>
      </c>
      <c r="H41" s="3">
        <v>447193.19</v>
      </c>
    </row>
    <row r="42" spans="1:8" x14ac:dyDescent="0.25">
      <c r="A42" s="1" t="s">
        <v>13</v>
      </c>
      <c r="B42" s="1" t="s">
        <v>26</v>
      </c>
      <c r="C42" s="1" t="s">
        <v>53</v>
      </c>
      <c r="D42" s="1">
        <v>1993</v>
      </c>
      <c r="E42" s="1" t="s">
        <v>67</v>
      </c>
      <c r="F42" s="1" t="s">
        <v>72</v>
      </c>
      <c r="G42" s="3">
        <v>15742.31</v>
      </c>
      <c r="H42" s="3">
        <v>14741.27</v>
      </c>
    </row>
    <row r="43" spans="1:8" x14ac:dyDescent="0.25">
      <c r="A43" s="1" t="s">
        <v>17</v>
      </c>
      <c r="B43" s="1" t="s">
        <v>41</v>
      </c>
      <c r="C43" s="1" t="s">
        <v>46</v>
      </c>
      <c r="D43" s="1">
        <v>2008</v>
      </c>
      <c r="E43" s="1" t="s">
        <v>67</v>
      </c>
      <c r="F43" s="1" t="s">
        <v>73</v>
      </c>
      <c r="G43" s="3">
        <v>31415.47</v>
      </c>
      <c r="H43" s="3">
        <v>216712.31</v>
      </c>
    </row>
    <row r="44" spans="1:8" x14ac:dyDescent="0.25">
      <c r="A44" s="1" t="s">
        <v>5</v>
      </c>
      <c r="B44" s="1" t="s">
        <v>36</v>
      </c>
      <c r="C44" s="1" t="s">
        <v>45</v>
      </c>
      <c r="D44" s="1">
        <v>2017</v>
      </c>
      <c r="E44" s="1" t="s">
        <v>67</v>
      </c>
      <c r="F44" s="1" t="s">
        <v>76</v>
      </c>
      <c r="G44" s="3">
        <v>17973.599999999999</v>
      </c>
      <c r="H44" s="3">
        <v>75096.89</v>
      </c>
    </row>
    <row r="45" spans="1:8" x14ac:dyDescent="0.25">
      <c r="A45" s="1" t="s">
        <v>21</v>
      </c>
      <c r="B45" s="1" t="s">
        <v>38</v>
      </c>
      <c r="C45" s="1" t="s">
        <v>49</v>
      </c>
      <c r="D45" s="1">
        <v>1984</v>
      </c>
      <c r="E45" s="1" t="s">
        <v>67</v>
      </c>
      <c r="F45" s="1" t="s">
        <v>72</v>
      </c>
      <c r="G45" s="3">
        <v>10314.65</v>
      </c>
      <c r="H45" s="3">
        <v>183320.17</v>
      </c>
    </row>
    <row r="46" spans="1:8" x14ac:dyDescent="0.25">
      <c r="A46" s="1" t="s">
        <v>15</v>
      </c>
      <c r="B46" s="1" t="s">
        <v>40</v>
      </c>
      <c r="C46" s="1" t="s">
        <v>58</v>
      </c>
      <c r="D46" s="1">
        <v>1962</v>
      </c>
      <c r="E46" s="1" t="s">
        <v>67</v>
      </c>
      <c r="F46" s="1" t="s">
        <v>73</v>
      </c>
      <c r="G46" s="3">
        <v>8533.75</v>
      </c>
      <c r="H46" s="3">
        <v>118635.65</v>
      </c>
    </row>
    <row r="47" spans="1:8" x14ac:dyDescent="0.25">
      <c r="A47" s="1" t="s">
        <v>6</v>
      </c>
      <c r="B47" s="1" t="s">
        <v>24</v>
      </c>
      <c r="C47" s="1" t="s">
        <v>63</v>
      </c>
      <c r="D47" s="1">
        <v>1979</v>
      </c>
      <c r="E47" s="1" t="s">
        <v>67</v>
      </c>
      <c r="F47" s="1" t="s">
        <v>74</v>
      </c>
      <c r="G47" s="3">
        <v>18916.48</v>
      </c>
      <c r="H47" s="3">
        <v>17487.060000000001</v>
      </c>
    </row>
    <row r="48" spans="1:8" x14ac:dyDescent="0.25">
      <c r="A48" s="1" t="s">
        <v>22</v>
      </c>
      <c r="B48" s="1" t="s">
        <v>30</v>
      </c>
      <c r="C48" s="1" t="s">
        <v>48</v>
      </c>
      <c r="D48" s="1">
        <v>1977</v>
      </c>
      <c r="E48" s="1" t="s">
        <v>67</v>
      </c>
      <c r="F48" s="1" t="s">
        <v>76</v>
      </c>
      <c r="G48" s="3">
        <v>33552.980000000003</v>
      </c>
      <c r="H48" s="3">
        <v>237018.05</v>
      </c>
    </row>
    <row r="49" spans="1:8" x14ac:dyDescent="0.25">
      <c r="A49" s="1" t="s">
        <v>13</v>
      </c>
      <c r="B49" s="1" t="s">
        <v>35</v>
      </c>
      <c r="C49" s="1" t="s">
        <v>60</v>
      </c>
      <c r="D49" s="1">
        <v>1961</v>
      </c>
      <c r="E49" s="1" t="s">
        <v>67</v>
      </c>
      <c r="F49" s="1" t="s">
        <v>75</v>
      </c>
      <c r="G49" s="3">
        <v>12945.36</v>
      </c>
      <c r="H49" s="3">
        <v>7308.59</v>
      </c>
    </row>
    <row r="50" spans="1:8" x14ac:dyDescent="0.25">
      <c r="A50" s="1" t="s">
        <v>4</v>
      </c>
      <c r="B50" s="1" t="s">
        <v>35</v>
      </c>
      <c r="C50" s="1" t="s">
        <v>56</v>
      </c>
      <c r="D50" s="1">
        <v>1967</v>
      </c>
      <c r="E50" s="1" t="s">
        <v>67</v>
      </c>
      <c r="F50" s="1" t="s">
        <v>73</v>
      </c>
      <c r="G50" s="3">
        <v>19181.02</v>
      </c>
      <c r="H50" s="3">
        <v>365035.88</v>
      </c>
    </row>
    <row r="51" spans="1:8" x14ac:dyDescent="0.25">
      <c r="A51" s="1" t="s">
        <v>5</v>
      </c>
      <c r="B51" s="1" t="s">
        <v>24</v>
      </c>
      <c r="C51" s="1" t="s">
        <v>53</v>
      </c>
      <c r="D51" s="1">
        <v>1941</v>
      </c>
      <c r="E51" s="1" t="s">
        <v>67</v>
      </c>
      <c r="F51" s="1" t="s">
        <v>76</v>
      </c>
      <c r="G51" s="3">
        <v>4706.13</v>
      </c>
      <c r="H51" s="3">
        <v>82149.399999999994</v>
      </c>
    </row>
    <row r="52" spans="1:8" x14ac:dyDescent="0.25">
      <c r="A52" s="1" t="s">
        <v>19</v>
      </c>
      <c r="B52" s="1" t="s">
        <v>37</v>
      </c>
      <c r="C52" s="1" t="s">
        <v>59</v>
      </c>
      <c r="D52" s="1">
        <v>1926</v>
      </c>
      <c r="E52" s="1" t="s">
        <v>67</v>
      </c>
      <c r="F52" s="1" t="s">
        <v>75</v>
      </c>
      <c r="G52" s="3">
        <v>13898.92</v>
      </c>
      <c r="H52" s="3">
        <v>47664.12</v>
      </c>
    </row>
    <row r="53" spans="1:8" x14ac:dyDescent="0.25">
      <c r="A53" s="1" t="s">
        <v>14</v>
      </c>
      <c r="B53" s="1" t="s">
        <v>24</v>
      </c>
      <c r="C53" s="1" t="s">
        <v>59</v>
      </c>
      <c r="D53" s="1">
        <v>2011</v>
      </c>
      <c r="E53" s="1" t="s">
        <v>67</v>
      </c>
      <c r="F53" s="1" t="s">
        <v>73</v>
      </c>
      <c r="G53" s="3">
        <v>22588.69</v>
      </c>
      <c r="H53" s="3">
        <v>337921.25</v>
      </c>
    </row>
    <row r="54" spans="1:8" x14ac:dyDescent="0.25">
      <c r="A54" s="1" t="s">
        <v>22</v>
      </c>
      <c r="B54" s="1" t="s">
        <v>29</v>
      </c>
      <c r="C54" s="1" t="s">
        <v>59</v>
      </c>
      <c r="D54" s="1">
        <v>2001</v>
      </c>
      <c r="E54" s="1" t="s">
        <v>67</v>
      </c>
      <c r="F54" s="1" t="s">
        <v>73</v>
      </c>
      <c r="G54" s="3">
        <v>39044.720000000001</v>
      </c>
      <c r="H54" s="3">
        <v>410429.43</v>
      </c>
    </row>
    <row r="55" spans="1:8" x14ac:dyDescent="0.25">
      <c r="A55" s="1" t="s">
        <v>8</v>
      </c>
      <c r="B55" s="1" t="s">
        <v>43</v>
      </c>
      <c r="C55" s="1" t="s">
        <v>47</v>
      </c>
      <c r="D55" s="1">
        <v>1930</v>
      </c>
      <c r="E55" s="1" t="s">
        <v>67</v>
      </c>
      <c r="F55" s="1" t="s">
        <v>73</v>
      </c>
      <c r="G55" s="3">
        <v>11416.56</v>
      </c>
      <c r="H55" s="3">
        <v>156632.66</v>
      </c>
    </row>
    <row r="56" spans="1:8" x14ac:dyDescent="0.25">
      <c r="A56" s="1" t="s">
        <v>18</v>
      </c>
      <c r="B56" s="1" t="s">
        <v>35</v>
      </c>
      <c r="C56" s="1" t="s">
        <v>45</v>
      </c>
      <c r="D56" s="1">
        <v>1968</v>
      </c>
      <c r="E56" s="1" t="s">
        <v>67</v>
      </c>
      <c r="F56" s="1" t="s">
        <v>74</v>
      </c>
      <c r="G56" s="3">
        <v>13972.01</v>
      </c>
      <c r="H56" s="3">
        <v>77218.570000000007</v>
      </c>
    </row>
    <row r="57" spans="1:8" x14ac:dyDescent="0.25">
      <c r="A57" s="1" t="s">
        <v>21</v>
      </c>
      <c r="B57" s="1" t="s">
        <v>43</v>
      </c>
      <c r="C57" s="1" t="s">
        <v>51</v>
      </c>
      <c r="D57" s="1">
        <v>1982</v>
      </c>
      <c r="E57" s="1" t="s">
        <v>67</v>
      </c>
      <c r="F57" s="1" t="s">
        <v>73</v>
      </c>
      <c r="G57" s="3">
        <v>6316.39</v>
      </c>
      <c r="H57" s="3">
        <v>53933.91</v>
      </c>
    </row>
    <row r="58" spans="1:8" x14ac:dyDescent="0.25">
      <c r="A58" s="1" t="s">
        <v>17</v>
      </c>
      <c r="B58" s="1" t="s">
        <v>37</v>
      </c>
      <c r="C58" s="1" t="s">
        <v>44</v>
      </c>
      <c r="D58" s="1">
        <v>2007</v>
      </c>
      <c r="E58" s="1" t="s">
        <v>67</v>
      </c>
      <c r="F58" s="1" t="s">
        <v>74</v>
      </c>
      <c r="G58" s="3">
        <v>37159.949999999997</v>
      </c>
      <c r="H58" s="3">
        <v>508963.66</v>
      </c>
    </row>
    <row r="59" spans="1:8" x14ac:dyDescent="0.25">
      <c r="A59" s="1" t="s">
        <v>15</v>
      </c>
      <c r="B59" s="1" t="s">
        <v>41</v>
      </c>
      <c r="C59" s="1" t="s">
        <v>45</v>
      </c>
      <c r="D59" s="1">
        <v>1966</v>
      </c>
      <c r="E59" s="1" t="s">
        <v>67</v>
      </c>
      <c r="F59" s="1" t="s">
        <v>75</v>
      </c>
      <c r="G59" s="3">
        <v>19259.66</v>
      </c>
      <c r="H59" s="3">
        <v>118483.13</v>
      </c>
    </row>
    <row r="60" spans="1:8" x14ac:dyDescent="0.25">
      <c r="A60" s="1" t="s">
        <v>14</v>
      </c>
      <c r="B60" s="1" t="s">
        <v>42</v>
      </c>
      <c r="C60" s="1" t="s">
        <v>47</v>
      </c>
      <c r="D60" s="1">
        <v>1987</v>
      </c>
      <c r="E60" s="1" t="s">
        <v>67</v>
      </c>
      <c r="F60" s="1" t="s">
        <v>76</v>
      </c>
      <c r="G60" s="3">
        <v>16328.8</v>
      </c>
      <c r="H60" s="3">
        <v>230752.1</v>
      </c>
    </row>
    <row r="61" spans="1:8" x14ac:dyDescent="0.25">
      <c r="A61" s="1" t="s">
        <v>23</v>
      </c>
      <c r="B61" s="1" t="s">
        <v>24</v>
      </c>
      <c r="C61" s="1" t="s">
        <v>60</v>
      </c>
      <c r="D61" s="1">
        <v>2006</v>
      </c>
      <c r="E61" s="1" t="s">
        <v>67</v>
      </c>
      <c r="F61" s="1" t="s">
        <v>72</v>
      </c>
      <c r="G61" s="3">
        <v>12037.43</v>
      </c>
      <c r="H61" s="3">
        <v>39267.1</v>
      </c>
    </row>
    <row r="62" spans="1:8" x14ac:dyDescent="0.25">
      <c r="A62" s="1" t="s">
        <v>15</v>
      </c>
      <c r="B62" s="1" t="s">
        <v>42</v>
      </c>
      <c r="C62" s="1" t="s">
        <v>46</v>
      </c>
      <c r="D62" s="1">
        <v>1945</v>
      </c>
      <c r="E62" s="1" t="s">
        <v>67</v>
      </c>
      <c r="F62" s="1" t="s">
        <v>75</v>
      </c>
      <c r="G62" s="3">
        <v>19298.59</v>
      </c>
      <c r="H62" s="3">
        <v>127611.79</v>
      </c>
    </row>
    <row r="63" spans="1:8" x14ac:dyDescent="0.25">
      <c r="A63" s="1" t="s">
        <v>4</v>
      </c>
      <c r="B63" s="1" t="s">
        <v>24</v>
      </c>
      <c r="C63" s="1" t="s">
        <v>58</v>
      </c>
      <c r="D63" s="1">
        <v>1971</v>
      </c>
      <c r="E63" s="1" t="s">
        <v>67</v>
      </c>
      <c r="F63" s="1" t="s">
        <v>72</v>
      </c>
      <c r="G63" s="3">
        <v>16190.94</v>
      </c>
      <c r="H63" s="3">
        <v>311191.15999999997</v>
      </c>
    </row>
    <row r="64" spans="1:8" x14ac:dyDescent="0.25">
      <c r="A64" s="1" t="s">
        <v>14</v>
      </c>
      <c r="B64" s="1" t="s">
        <v>35</v>
      </c>
      <c r="C64" s="1" t="s">
        <v>46</v>
      </c>
      <c r="D64" s="1">
        <v>1970</v>
      </c>
      <c r="E64" s="1" t="s">
        <v>69</v>
      </c>
      <c r="F64" s="1" t="s">
        <v>72</v>
      </c>
      <c r="G64" s="3">
        <v>37220.199999999997</v>
      </c>
      <c r="H64" s="3">
        <v>269136.90000000002</v>
      </c>
    </row>
    <row r="65" spans="1:8" x14ac:dyDescent="0.25">
      <c r="A65" s="1" t="s">
        <v>7</v>
      </c>
      <c r="B65" s="1" t="s">
        <v>32</v>
      </c>
      <c r="C65" s="1" t="s">
        <v>58</v>
      </c>
      <c r="D65" s="1">
        <v>1991</v>
      </c>
      <c r="E65" s="1" t="s">
        <v>69</v>
      </c>
      <c r="F65" s="1" t="s">
        <v>72</v>
      </c>
      <c r="G65" s="3">
        <v>48584.78</v>
      </c>
      <c r="H65" s="3">
        <v>220930.12</v>
      </c>
    </row>
    <row r="66" spans="1:8" x14ac:dyDescent="0.25">
      <c r="A66" s="1" t="s">
        <v>12</v>
      </c>
      <c r="B66" s="1" t="s">
        <v>38</v>
      </c>
      <c r="C66" s="1" t="s">
        <v>54</v>
      </c>
      <c r="D66" s="1">
        <v>1942</v>
      </c>
      <c r="E66" s="1" t="s">
        <v>69</v>
      </c>
      <c r="F66" s="1" t="s">
        <v>76</v>
      </c>
      <c r="G66" s="3">
        <v>6188.4</v>
      </c>
      <c r="H66" s="3">
        <v>1937.13</v>
      </c>
    </row>
    <row r="67" spans="1:8" x14ac:dyDescent="0.25">
      <c r="A67" s="1" t="s">
        <v>4</v>
      </c>
      <c r="B67" s="1" t="s">
        <v>29</v>
      </c>
      <c r="C67" s="1" t="s">
        <v>56</v>
      </c>
      <c r="D67" s="1">
        <v>1993</v>
      </c>
      <c r="E67" s="1" t="s">
        <v>69</v>
      </c>
      <c r="F67" s="1" t="s">
        <v>73</v>
      </c>
      <c r="G67" s="3">
        <v>8717.7000000000007</v>
      </c>
      <c r="H67" s="3">
        <v>142460.71</v>
      </c>
    </row>
    <row r="68" spans="1:8" x14ac:dyDescent="0.25">
      <c r="A68" s="1" t="s">
        <v>15</v>
      </c>
      <c r="B68" s="1" t="s">
        <v>24</v>
      </c>
      <c r="C68" s="1" t="s">
        <v>46</v>
      </c>
      <c r="D68" s="1">
        <v>1981</v>
      </c>
      <c r="E68" s="1" t="s">
        <v>69</v>
      </c>
      <c r="F68" s="1" t="s">
        <v>72</v>
      </c>
      <c r="G68" s="3">
        <v>12386.94</v>
      </c>
      <c r="H68" s="3">
        <v>90801.21</v>
      </c>
    </row>
    <row r="69" spans="1:8" x14ac:dyDescent="0.25">
      <c r="A69" s="1" t="s">
        <v>11</v>
      </c>
      <c r="B69" s="1" t="s">
        <v>27</v>
      </c>
      <c r="C69" s="1" t="s">
        <v>61</v>
      </c>
      <c r="D69" s="1">
        <v>1995</v>
      </c>
      <c r="E69" s="1" t="s">
        <v>69</v>
      </c>
      <c r="F69" s="1" t="s">
        <v>74</v>
      </c>
      <c r="G69" s="3">
        <v>21483.83</v>
      </c>
      <c r="H69" s="3">
        <v>424077.92</v>
      </c>
    </row>
    <row r="70" spans="1:8" x14ac:dyDescent="0.25">
      <c r="A70" s="1" t="s">
        <v>18</v>
      </c>
      <c r="B70" s="1" t="s">
        <v>29</v>
      </c>
      <c r="C70" s="1" t="s">
        <v>56</v>
      </c>
      <c r="D70" s="1">
        <v>1924</v>
      </c>
      <c r="E70" s="1" t="s">
        <v>69</v>
      </c>
      <c r="F70" s="1" t="s">
        <v>74</v>
      </c>
      <c r="G70" s="3">
        <v>31203.17</v>
      </c>
      <c r="H70" s="3">
        <v>180611.94</v>
      </c>
    </row>
    <row r="71" spans="1:8" x14ac:dyDescent="0.25">
      <c r="A71" s="1" t="s">
        <v>7</v>
      </c>
      <c r="B71" s="1" t="s">
        <v>33</v>
      </c>
      <c r="C71" s="1" t="s">
        <v>62</v>
      </c>
      <c r="D71" s="1">
        <v>1926</v>
      </c>
      <c r="E71" s="1" t="s">
        <v>69</v>
      </c>
      <c r="F71" s="1" t="s">
        <v>74</v>
      </c>
      <c r="G71" s="3">
        <v>30920.33</v>
      </c>
      <c r="H71" s="3">
        <v>50202.26</v>
      </c>
    </row>
    <row r="72" spans="1:8" x14ac:dyDescent="0.25">
      <c r="A72" s="1" t="s">
        <v>23</v>
      </c>
      <c r="B72" s="1" t="s">
        <v>36</v>
      </c>
      <c r="C72" s="1" t="s">
        <v>60</v>
      </c>
      <c r="D72" s="1">
        <v>2012</v>
      </c>
      <c r="E72" s="1" t="s">
        <v>69</v>
      </c>
      <c r="F72" s="1" t="s">
        <v>72</v>
      </c>
      <c r="G72" s="3">
        <v>3045.98</v>
      </c>
      <c r="H72" s="3">
        <v>53025</v>
      </c>
    </row>
    <row r="73" spans="1:8" x14ac:dyDescent="0.25">
      <c r="A73" s="1" t="s">
        <v>17</v>
      </c>
      <c r="B73" s="1" t="s">
        <v>24</v>
      </c>
      <c r="C73" s="1" t="s">
        <v>50</v>
      </c>
      <c r="D73" s="1">
        <v>1931</v>
      </c>
      <c r="E73" s="1" t="s">
        <v>69</v>
      </c>
      <c r="F73" s="1" t="s">
        <v>75</v>
      </c>
      <c r="G73" s="3">
        <v>45197.760000000002</v>
      </c>
      <c r="H73" s="3">
        <v>404530.99</v>
      </c>
    </row>
    <row r="74" spans="1:8" x14ac:dyDescent="0.25">
      <c r="A74" s="1" t="s">
        <v>15</v>
      </c>
      <c r="B74" s="1" t="s">
        <v>33</v>
      </c>
      <c r="C74" s="1" t="s">
        <v>47</v>
      </c>
      <c r="D74" s="1">
        <v>1923</v>
      </c>
      <c r="E74" s="1" t="s">
        <v>69</v>
      </c>
      <c r="F74" s="1" t="s">
        <v>73</v>
      </c>
      <c r="G74" s="3">
        <v>14909.15</v>
      </c>
      <c r="H74" s="3">
        <v>97624.87</v>
      </c>
    </row>
    <row r="75" spans="1:8" x14ac:dyDescent="0.25">
      <c r="A75" s="1" t="s">
        <v>5</v>
      </c>
      <c r="B75" s="1" t="s">
        <v>37</v>
      </c>
      <c r="C75" s="1" t="s">
        <v>61</v>
      </c>
      <c r="D75" s="1">
        <v>1981</v>
      </c>
      <c r="E75" s="1" t="s">
        <v>69</v>
      </c>
      <c r="F75" s="1" t="s">
        <v>76</v>
      </c>
      <c r="G75" s="3">
        <v>56015.199999999997</v>
      </c>
      <c r="H75" s="3">
        <v>819350.71</v>
      </c>
    </row>
    <row r="76" spans="1:8" x14ac:dyDescent="0.25">
      <c r="A76" s="1" t="s">
        <v>23</v>
      </c>
      <c r="B76" s="1" t="s">
        <v>38</v>
      </c>
      <c r="C76" s="1" t="s">
        <v>63</v>
      </c>
      <c r="D76" s="1">
        <v>1937</v>
      </c>
      <c r="E76" s="1" t="s">
        <v>69</v>
      </c>
      <c r="F76" s="1" t="s">
        <v>74</v>
      </c>
      <c r="G76" s="3">
        <v>1072.7</v>
      </c>
      <c r="H76" s="3">
        <v>3677.36</v>
      </c>
    </row>
    <row r="77" spans="1:8" x14ac:dyDescent="0.25">
      <c r="A77" s="1" t="s">
        <v>14</v>
      </c>
      <c r="B77" s="1" t="s">
        <v>41</v>
      </c>
      <c r="C77" s="1" t="s">
        <v>47</v>
      </c>
      <c r="D77" s="1">
        <v>1954</v>
      </c>
      <c r="E77" s="1" t="s">
        <v>69</v>
      </c>
      <c r="F77" s="1" t="s">
        <v>72</v>
      </c>
      <c r="G77" s="3">
        <v>17553.080000000002</v>
      </c>
      <c r="H77" s="3">
        <v>158647.45000000001</v>
      </c>
    </row>
    <row r="78" spans="1:8" x14ac:dyDescent="0.25">
      <c r="A78" s="1" t="s">
        <v>13</v>
      </c>
      <c r="B78" s="1" t="s">
        <v>28</v>
      </c>
      <c r="C78" s="1" t="s">
        <v>61</v>
      </c>
      <c r="D78" s="1">
        <v>2010</v>
      </c>
      <c r="E78" s="1" t="s">
        <v>69</v>
      </c>
      <c r="F78" s="1" t="s">
        <v>72</v>
      </c>
      <c r="G78" s="3">
        <v>7523.44</v>
      </c>
      <c r="H78" s="3">
        <v>13048.87</v>
      </c>
    </row>
    <row r="79" spans="1:8" x14ac:dyDescent="0.25">
      <c r="A79" s="1" t="s">
        <v>16</v>
      </c>
      <c r="B79" s="1" t="s">
        <v>27</v>
      </c>
      <c r="C79" s="1" t="s">
        <v>53</v>
      </c>
      <c r="D79" s="1">
        <v>1989</v>
      </c>
      <c r="E79" s="1" t="s">
        <v>69</v>
      </c>
      <c r="F79" s="1" t="s">
        <v>75</v>
      </c>
      <c r="G79" s="3">
        <v>8823.7800000000007</v>
      </c>
      <c r="H79" s="3">
        <v>111274.19</v>
      </c>
    </row>
    <row r="80" spans="1:8" x14ac:dyDescent="0.25">
      <c r="A80" s="1" t="s">
        <v>16</v>
      </c>
      <c r="B80" s="1" t="s">
        <v>43</v>
      </c>
      <c r="C80" s="1" t="s">
        <v>57</v>
      </c>
      <c r="D80" s="1">
        <v>1925</v>
      </c>
      <c r="E80" s="1" t="s">
        <v>69</v>
      </c>
      <c r="F80" s="1" t="s">
        <v>73</v>
      </c>
      <c r="G80" s="3">
        <v>21464.92</v>
      </c>
      <c r="H80" s="3">
        <v>217627.65</v>
      </c>
    </row>
    <row r="81" spans="1:8" x14ac:dyDescent="0.25">
      <c r="A81" s="1" t="s">
        <v>11</v>
      </c>
      <c r="B81" s="1" t="s">
        <v>37</v>
      </c>
      <c r="C81" s="1" t="s">
        <v>47</v>
      </c>
      <c r="D81" s="1">
        <v>2001</v>
      </c>
      <c r="E81" s="1" t="s">
        <v>69</v>
      </c>
      <c r="F81" s="1" t="s">
        <v>72</v>
      </c>
      <c r="G81" s="3">
        <v>2683.16</v>
      </c>
      <c r="H81" s="3">
        <v>49943.9</v>
      </c>
    </row>
    <row r="82" spans="1:8" x14ac:dyDescent="0.25">
      <c r="A82" s="1" t="s">
        <v>6</v>
      </c>
      <c r="B82" s="1" t="s">
        <v>26</v>
      </c>
      <c r="C82" s="1" t="s">
        <v>45</v>
      </c>
      <c r="D82" s="1">
        <v>1943</v>
      </c>
      <c r="E82" s="1" t="s">
        <v>69</v>
      </c>
      <c r="F82" s="1" t="s">
        <v>73</v>
      </c>
      <c r="G82" s="3">
        <v>10086.83</v>
      </c>
      <c r="H82" s="3">
        <v>6678.43</v>
      </c>
    </row>
    <row r="83" spans="1:8" x14ac:dyDescent="0.25">
      <c r="A83" s="1" t="s">
        <v>13</v>
      </c>
      <c r="B83" s="1" t="s">
        <v>27</v>
      </c>
      <c r="C83" s="1" t="s">
        <v>63</v>
      </c>
      <c r="D83" s="1">
        <v>1933</v>
      </c>
      <c r="E83" s="1" t="s">
        <v>69</v>
      </c>
      <c r="F83" s="1" t="s">
        <v>74</v>
      </c>
      <c r="G83" s="3">
        <v>27537.33</v>
      </c>
      <c r="H83" s="3">
        <v>63650.86</v>
      </c>
    </row>
    <row r="84" spans="1:8" x14ac:dyDescent="0.25">
      <c r="A84" s="1" t="s">
        <v>7</v>
      </c>
      <c r="B84" s="1" t="s">
        <v>34</v>
      </c>
      <c r="C84" s="1" t="s">
        <v>44</v>
      </c>
      <c r="D84" s="1">
        <v>2004</v>
      </c>
      <c r="E84" s="1" t="s">
        <v>69</v>
      </c>
      <c r="F84" s="1" t="s">
        <v>76</v>
      </c>
      <c r="G84" s="3">
        <v>34348.269999999997</v>
      </c>
      <c r="H84" s="3">
        <v>281293.24</v>
      </c>
    </row>
    <row r="85" spans="1:8" x14ac:dyDescent="0.25">
      <c r="A85" s="1" t="s">
        <v>5</v>
      </c>
      <c r="B85" s="1" t="s">
        <v>26</v>
      </c>
      <c r="C85" s="1" t="s">
        <v>54</v>
      </c>
      <c r="D85" s="1">
        <v>2014</v>
      </c>
      <c r="E85" s="1" t="s">
        <v>69</v>
      </c>
      <c r="F85" s="1" t="s">
        <v>75</v>
      </c>
      <c r="G85" s="3">
        <v>42110.18</v>
      </c>
      <c r="H85" s="3">
        <v>71518.880000000005</v>
      </c>
    </row>
    <row r="86" spans="1:8" x14ac:dyDescent="0.25">
      <c r="A86" s="1" t="s">
        <v>19</v>
      </c>
      <c r="B86" s="1" t="s">
        <v>26</v>
      </c>
      <c r="C86" s="1" t="s">
        <v>55</v>
      </c>
      <c r="D86" s="1">
        <v>1969</v>
      </c>
      <c r="E86" s="1" t="s">
        <v>69</v>
      </c>
      <c r="F86" s="1" t="s">
        <v>73</v>
      </c>
      <c r="G86" s="3">
        <v>53231.48</v>
      </c>
      <c r="H86" s="3">
        <v>712317.97</v>
      </c>
    </row>
    <row r="87" spans="1:8" x14ac:dyDescent="0.25">
      <c r="A87" s="1" t="s">
        <v>16</v>
      </c>
      <c r="B87" s="1" t="s">
        <v>28</v>
      </c>
      <c r="C87" s="1" t="s">
        <v>59</v>
      </c>
      <c r="D87" s="1">
        <v>1997</v>
      </c>
      <c r="E87" s="1" t="s">
        <v>69</v>
      </c>
      <c r="F87" s="1" t="s">
        <v>72</v>
      </c>
      <c r="G87" s="3">
        <v>10225.780000000001</v>
      </c>
      <c r="H87" s="3">
        <v>105453.27</v>
      </c>
    </row>
    <row r="88" spans="1:8" x14ac:dyDescent="0.25">
      <c r="A88" s="1" t="s">
        <v>6</v>
      </c>
      <c r="B88" s="1" t="s">
        <v>25</v>
      </c>
      <c r="C88" s="1" t="s">
        <v>45</v>
      </c>
      <c r="D88" s="1">
        <v>1945</v>
      </c>
      <c r="E88" s="1" t="s">
        <v>69</v>
      </c>
      <c r="F88" s="1" t="s">
        <v>74</v>
      </c>
      <c r="G88" s="3">
        <v>57819.68</v>
      </c>
      <c r="H88" s="3">
        <v>250803.23</v>
      </c>
    </row>
    <row r="89" spans="1:8" x14ac:dyDescent="0.25">
      <c r="A89" s="1" t="s">
        <v>14</v>
      </c>
      <c r="B89" s="1" t="s">
        <v>26</v>
      </c>
      <c r="C89" s="1" t="s">
        <v>52</v>
      </c>
      <c r="D89" s="1">
        <v>2015</v>
      </c>
      <c r="E89" s="1" t="s">
        <v>69</v>
      </c>
      <c r="F89" s="1" t="s">
        <v>73</v>
      </c>
      <c r="G89" s="3">
        <v>25345.85</v>
      </c>
      <c r="H89" s="3">
        <v>161764.82999999999</v>
      </c>
    </row>
    <row r="90" spans="1:8" x14ac:dyDescent="0.25">
      <c r="A90" s="1" t="s">
        <v>17</v>
      </c>
      <c r="B90" s="1" t="s">
        <v>33</v>
      </c>
      <c r="C90" s="1" t="s">
        <v>54</v>
      </c>
      <c r="D90" s="1">
        <v>1936</v>
      </c>
      <c r="E90" s="1" t="s">
        <v>68</v>
      </c>
      <c r="F90" s="1" t="s">
        <v>76</v>
      </c>
      <c r="G90" s="3">
        <v>67299.539999999994</v>
      </c>
      <c r="H90" s="3">
        <v>598069.80000000005</v>
      </c>
    </row>
    <row r="91" spans="1:8" x14ac:dyDescent="0.25">
      <c r="A91" s="1" t="s">
        <v>11</v>
      </c>
      <c r="B91" s="1" t="s">
        <v>26</v>
      </c>
      <c r="C91" s="1" t="s">
        <v>62</v>
      </c>
      <c r="D91" s="1">
        <v>1960</v>
      </c>
      <c r="E91" s="1" t="s">
        <v>68</v>
      </c>
      <c r="F91" s="1" t="s">
        <v>72</v>
      </c>
      <c r="G91" s="3">
        <v>3750.29</v>
      </c>
      <c r="H91" s="3">
        <v>65793.73</v>
      </c>
    </row>
    <row r="92" spans="1:8" x14ac:dyDescent="0.25">
      <c r="A92" s="1" t="s">
        <v>18</v>
      </c>
      <c r="B92" s="1" t="s">
        <v>36</v>
      </c>
      <c r="C92" s="1" t="s">
        <v>46</v>
      </c>
      <c r="D92" s="1">
        <v>1955</v>
      </c>
      <c r="E92" s="1" t="s">
        <v>68</v>
      </c>
      <c r="F92" s="1" t="s">
        <v>74</v>
      </c>
      <c r="G92" s="3">
        <v>21226.81</v>
      </c>
      <c r="H92" s="3">
        <v>176802.64</v>
      </c>
    </row>
    <row r="93" spans="1:8" x14ac:dyDescent="0.25">
      <c r="A93" s="1" t="s">
        <v>6</v>
      </c>
      <c r="B93" s="1" t="s">
        <v>40</v>
      </c>
      <c r="C93" s="1" t="s">
        <v>54</v>
      </c>
      <c r="D93" s="1">
        <v>1961</v>
      </c>
      <c r="E93" s="1" t="s">
        <v>68</v>
      </c>
      <c r="F93" s="1" t="s">
        <v>72</v>
      </c>
      <c r="G93" s="3">
        <v>42734.77</v>
      </c>
      <c r="H93" s="3">
        <v>357900.97</v>
      </c>
    </row>
    <row r="94" spans="1:8" x14ac:dyDescent="0.25">
      <c r="A94" s="1" t="s">
        <v>19</v>
      </c>
      <c r="B94" s="1" t="s">
        <v>40</v>
      </c>
      <c r="C94" s="1" t="s">
        <v>60</v>
      </c>
      <c r="D94" s="1">
        <v>1968</v>
      </c>
      <c r="E94" s="1" t="s">
        <v>68</v>
      </c>
      <c r="F94" s="1" t="s">
        <v>75</v>
      </c>
      <c r="G94" s="3">
        <v>2088.7800000000002</v>
      </c>
      <c r="H94" s="3">
        <v>28369.01</v>
      </c>
    </row>
    <row r="95" spans="1:8" x14ac:dyDescent="0.25">
      <c r="A95" s="1" t="s">
        <v>20</v>
      </c>
      <c r="B95" s="1" t="s">
        <v>38</v>
      </c>
      <c r="C95" s="1" t="s">
        <v>60</v>
      </c>
      <c r="D95" s="1">
        <v>1968</v>
      </c>
      <c r="E95" s="1" t="s">
        <v>68</v>
      </c>
      <c r="F95" s="1" t="s">
        <v>73</v>
      </c>
      <c r="G95" s="3">
        <v>11343.72</v>
      </c>
      <c r="H95" s="3">
        <v>201124.13</v>
      </c>
    </row>
    <row r="96" spans="1:8" x14ac:dyDescent="0.25">
      <c r="A96" s="1" t="s">
        <v>11</v>
      </c>
      <c r="B96" s="1" t="s">
        <v>43</v>
      </c>
      <c r="C96" s="1" t="s">
        <v>55</v>
      </c>
      <c r="D96" s="1">
        <v>1937</v>
      </c>
      <c r="E96" s="1" t="s">
        <v>68</v>
      </c>
      <c r="F96" s="1" t="s">
        <v>76</v>
      </c>
      <c r="G96" s="3">
        <v>12667.61</v>
      </c>
      <c r="H96" s="3">
        <v>188175.3</v>
      </c>
    </row>
    <row r="97" spans="1:8" x14ac:dyDescent="0.25">
      <c r="A97" s="1" t="s">
        <v>19</v>
      </c>
      <c r="B97" s="1" t="s">
        <v>25</v>
      </c>
      <c r="C97" s="1" t="s">
        <v>60</v>
      </c>
      <c r="D97" s="1">
        <v>1948</v>
      </c>
      <c r="E97" s="1" t="s">
        <v>68</v>
      </c>
      <c r="F97" s="1" t="s">
        <v>75</v>
      </c>
      <c r="G97" s="3">
        <v>68123.240000000005</v>
      </c>
      <c r="H97" s="3">
        <v>215050.39</v>
      </c>
    </row>
    <row r="98" spans="1:8" x14ac:dyDescent="0.25">
      <c r="A98" s="1" t="s">
        <v>16</v>
      </c>
      <c r="B98" s="1" t="s">
        <v>25</v>
      </c>
      <c r="C98" s="1" t="s">
        <v>47</v>
      </c>
      <c r="D98" s="1">
        <v>2018</v>
      </c>
      <c r="E98" s="1" t="s">
        <v>68</v>
      </c>
      <c r="F98" s="1" t="s">
        <v>74</v>
      </c>
      <c r="G98" s="3">
        <v>5023.76</v>
      </c>
      <c r="H98" s="3">
        <v>38668.43</v>
      </c>
    </row>
    <row r="99" spans="1:8" x14ac:dyDescent="0.25">
      <c r="A99" s="1" t="s">
        <v>21</v>
      </c>
      <c r="B99" s="1" t="s">
        <v>39</v>
      </c>
      <c r="C99" s="1" t="s">
        <v>48</v>
      </c>
      <c r="D99" s="1">
        <v>1988</v>
      </c>
      <c r="E99" s="1" t="s">
        <v>68</v>
      </c>
      <c r="F99" s="1" t="s">
        <v>74</v>
      </c>
      <c r="G99" s="3">
        <v>20154.72</v>
      </c>
      <c r="H99" s="3">
        <v>204029.93</v>
      </c>
    </row>
    <row r="100" spans="1:8" x14ac:dyDescent="0.25">
      <c r="A100" s="1" t="s">
        <v>8</v>
      </c>
      <c r="B100" s="1" t="s">
        <v>42</v>
      </c>
      <c r="C100" s="1" t="s">
        <v>53</v>
      </c>
      <c r="D100" s="1">
        <v>1962</v>
      </c>
      <c r="E100" s="1" t="s">
        <v>68</v>
      </c>
      <c r="F100" s="1" t="s">
        <v>73</v>
      </c>
      <c r="G100" s="3">
        <v>20758.150000000001</v>
      </c>
      <c r="H100" s="3">
        <v>131159.26999999999</v>
      </c>
    </row>
    <row r="101" spans="1:8" x14ac:dyDescent="0.25">
      <c r="A101" s="1" t="s">
        <v>19</v>
      </c>
      <c r="B101" s="1" t="s">
        <v>36</v>
      </c>
      <c r="C101" s="1" t="s">
        <v>61</v>
      </c>
      <c r="D101" s="1">
        <v>1958</v>
      </c>
      <c r="E101" s="1" t="s">
        <v>68</v>
      </c>
      <c r="F101" s="1" t="s">
        <v>73</v>
      </c>
      <c r="G101" s="3">
        <v>75480.98</v>
      </c>
      <c r="H101" s="3">
        <v>1384101.03</v>
      </c>
    </row>
    <row r="102" spans="1:8" x14ac:dyDescent="0.25">
      <c r="A102" s="1" t="s">
        <v>19</v>
      </c>
      <c r="B102" s="1" t="s">
        <v>34</v>
      </c>
      <c r="C102" s="1" t="s">
        <v>48</v>
      </c>
      <c r="D102" s="1">
        <v>1996</v>
      </c>
      <c r="E102" s="1" t="s">
        <v>68</v>
      </c>
      <c r="F102" s="1" t="s">
        <v>76</v>
      </c>
      <c r="G102" s="3">
        <v>46088.91</v>
      </c>
      <c r="H102" s="3">
        <v>920718.69</v>
      </c>
    </row>
    <row r="103" spans="1:8" x14ac:dyDescent="0.25">
      <c r="A103" s="1" t="s">
        <v>14</v>
      </c>
      <c r="B103" s="1" t="s">
        <v>27</v>
      </c>
      <c r="C103" s="1" t="s">
        <v>49</v>
      </c>
      <c r="D103" s="1">
        <v>1924</v>
      </c>
      <c r="E103" s="1" t="s">
        <v>68</v>
      </c>
      <c r="F103" s="1" t="s">
        <v>72</v>
      </c>
      <c r="G103" s="3">
        <v>40266.85</v>
      </c>
      <c r="H103" s="3">
        <v>210820.52</v>
      </c>
    </row>
    <row r="104" spans="1:8" x14ac:dyDescent="0.25">
      <c r="A104" s="1" t="s">
        <v>6</v>
      </c>
      <c r="B104" s="1" t="s">
        <v>29</v>
      </c>
      <c r="C104" s="1" t="s">
        <v>45</v>
      </c>
      <c r="D104" s="1">
        <v>1935</v>
      </c>
      <c r="E104" s="1" t="s">
        <v>68</v>
      </c>
      <c r="F104" s="1" t="s">
        <v>73</v>
      </c>
      <c r="G104" s="3">
        <v>47971.86</v>
      </c>
      <c r="H104" s="3">
        <v>30667.05</v>
      </c>
    </row>
    <row r="105" spans="1:8" x14ac:dyDescent="0.25">
      <c r="A105" s="1" t="s">
        <v>21</v>
      </c>
      <c r="B105" s="1" t="s">
        <v>30</v>
      </c>
      <c r="C105" s="1" t="s">
        <v>50</v>
      </c>
      <c r="D105" s="1">
        <v>1987</v>
      </c>
      <c r="E105" s="1" t="s">
        <v>68</v>
      </c>
      <c r="F105" s="1" t="s">
        <v>72</v>
      </c>
      <c r="G105" s="3">
        <v>58452.98</v>
      </c>
      <c r="H105" s="3">
        <v>915344.09</v>
      </c>
    </row>
    <row r="106" spans="1:8" x14ac:dyDescent="0.25">
      <c r="A106" s="1" t="s">
        <v>20</v>
      </c>
      <c r="B106" s="1" t="s">
        <v>29</v>
      </c>
      <c r="C106" s="1" t="s">
        <v>63</v>
      </c>
      <c r="D106" s="1">
        <v>1975</v>
      </c>
      <c r="E106" s="1" t="s">
        <v>68</v>
      </c>
      <c r="F106" s="1" t="s">
        <v>76</v>
      </c>
      <c r="G106" s="3">
        <v>50570.99</v>
      </c>
      <c r="H106" s="3">
        <v>240141.74</v>
      </c>
    </row>
    <row r="107" spans="1:8" x14ac:dyDescent="0.25">
      <c r="A107" s="1" t="s">
        <v>9</v>
      </c>
      <c r="B107" s="1" t="s">
        <v>27</v>
      </c>
      <c r="C107" s="1" t="s">
        <v>62</v>
      </c>
      <c r="D107" s="1">
        <v>1998</v>
      </c>
      <c r="E107" s="1" t="s">
        <v>68</v>
      </c>
      <c r="F107" s="1" t="s">
        <v>76</v>
      </c>
      <c r="G107" s="3">
        <v>38419.22</v>
      </c>
      <c r="H107" s="3">
        <v>467534.34</v>
      </c>
    </row>
    <row r="108" spans="1:8" x14ac:dyDescent="0.25">
      <c r="A108" s="1" t="s">
        <v>6</v>
      </c>
      <c r="B108" s="1" t="s">
        <v>42</v>
      </c>
      <c r="C108" s="1" t="s">
        <v>46</v>
      </c>
      <c r="D108" s="1">
        <v>1964</v>
      </c>
      <c r="E108" s="1" t="s">
        <v>68</v>
      </c>
      <c r="F108" s="1" t="s">
        <v>76</v>
      </c>
      <c r="G108" s="3">
        <v>47316.74</v>
      </c>
      <c r="H108" s="3">
        <v>715795.35</v>
      </c>
    </row>
    <row r="109" spans="1:8" x14ac:dyDescent="0.25">
      <c r="A109" s="1" t="s">
        <v>14</v>
      </c>
      <c r="B109" s="1" t="s">
        <v>28</v>
      </c>
      <c r="C109" s="1" t="s">
        <v>55</v>
      </c>
      <c r="D109" s="1">
        <v>1920</v>
      </c>
      <c r="E109" s="1" t="s">
        <v>68</v>
      </c>
      <c r="F109" s="1" t="s">
        <v>74</v>
      </c>
      <c r="G109" s="3">
        <v>47945.47</v>
      </c>
      <c r="H109" s="3">
        <v>221740.44</v>
      </c>
    </row>
    <row r="110" spans="1:8" x14ac:dyDescent="0.25">
      <c r="A110" s="1" t="s">
        <v>12</v>
      </c>
      <c r="B110" s="1" t="s">
        <v>27</v>
      </c>
      <c r="C110" s="1" t="s">
        <v>55</v>
      </c>
      <c r="D110" s="1">
        <v>1926</v>
      </c>
      <c r="E110" s="1" t="s">
        <v>68</v>
      </c>
      <c r="F110" s="1" t="s">
        <v>74</v>
      </c>
      <c r="G110" s="3">
        <v>73180.73</v>
      </c>
      <c r="H110" s="3">
        <v>180641.93</v>
      </c>
    </row>
    <row r="111" spans="1:8" x14ac:dyDescent="0.25">
      <c r="A111" s="1" t="s">
        <v>22</v>
      </c>
      <c r="B111" s="1" t="s">
        <v>34</v>
      </c>
      <c r="C111" s="1" t="s">
        <v>51</v>
      </c>
      <c r="D111" s="1">
        <v>1964</v>
      </c>
      <c r="E111" s="1" t="s">
        <v>68</v>
      </c>
      <c r="F111" s="1" t="s">
        <v>73</v>
      </c>
      <c r="G111" s="3">
        <v>25876.6</v>
      </c>
      <c r="H111" s="3">
        <v>329493.78999999998</v>
      </c>
    </row>
    <row r="112" spans="1:8" x14ac:dyDescent="0.25">
      <c r="A112" s="1" t="s">
        <v>11</v>
      </c>
      <c r="B112" s="1" t="s">
        <v>31</v>
      </c>
      <c r="C112" s="1" t="s">
        <v>46</v>
      </c>
      <c r="D112" s="1">
        <v>1951</v>
      </c>
      <c r="E112" s="1" t="s">
        <v>68</v>
      </c>
      <c r="F112" s="1" t="s">
        <v>73</v>
      </c>
      <c r="G112" s="3">
        <v>38645.85</v>
      </c>
      <c r="H112" s="3">
        <v>225418.17</v>
      </c>
    </row>
    <row r="113" spans="1:8" x14ac:dyDescent="0.25">
      <c r="A113" s="1" t="s">
        <v>7</v>
      </c>
      <c r="B113" s="1" t="s">
        <v>35</v>
      </c>
      <c r="C113" s="1" t="s">
        <v>47</v>
      </c>
      <c r="D113" s="1">
        <v>2014</v>
      </c>
      <c r="E113" s="1" t="s">
        <v>71</v>
      </c>
      <c r="F113" s="1" t="s">
        <v>75</v>
      </c>
      <c r="G113" s="3">
        <v>60366.86</v>
      </c>
      <c r="H113" s="3">
        <v>801814.82</v>
      </c>
    </row>
    <row r="114" spans="1:8" x14ac:dyDescent="0.25">
      <c r="A114" s="1" t="s">
        <v>8</v>
      </c>
      <c r="B114" s="1" t="s">
        <v>34</v>
      </c>
      <c r="C114" s="1" t="s">
        <v>59</v>
      </c>
      <c r="D114" s="1">
        <v>2001</v>
      </c>
      <c r="E114" s="1" t="s">
        <v>71</v>
      </c>
      <c r="F114" s="1" t="s">
        <v>73</v>
      </c>
      <c r="G114" s="3">
        <v>69093.66</v>
      </c>
      <c r="H114" s="3">
        <v>924576.14</v>
      </c>
    </row>
    <row r="115" spans="1:8" x14ac:dyDescent="0.25">
      <c r="A115" s="1" t="s">
        <v>4</v>
      </c>
      <c r="B115" s="1" t="s">
        <v>25</v>
      </c>
      <c r="C115" s="1" t="s">
        <v>47</v>
      </c>
      <c r="D115" s="1">
        <v>1958</v>
      </c>
      <c r="E115" s="1" t="s">
        <v>71</v>
      </c>
      <c r="F115" s="1" t="s">
        <v>74</v>
      </c>
      <c r="G115" s="3">
        <v>119958.67</v>
      </c>
      <c r="H115" s="3">
        <v>1978937.62</v>
      </c>
    </row>
    <row r="116" spans="1:8" x14ac:dyDescent="0.25">
      <c r="A116" s="1" t="s">
        <v>5</v>
      </c>
      <c r="B116" s="1" t="s">
        <v>27</v>
      </c>
      <c r="C116" s="1" t="s">
        <v>53</v>
      </c>
      <c r="D116" s="1">
        <v>1942</v>
      </c>
      <c r="E116" s="1" t="s">
        <v>71</v>
      </c>
      <c r="F116" s="1" t="s">
        <v>73</v>
      </c>
      <c r="G116" s="3">
        <v>70507.759999999995</v>
      </c>
      <c r="H116" s="3">
        <v>853639.8</v>
      </c>
    </row>
    <row r="117" spans="1:8" x14ac:dyDescent="0.25">
      <c r="A117" s="1" t="s">
        <v>19</v>
      </c>
      <c r="B117" s="1" t="s">
        <v>35</v>
      </c>
      <c r="C117" s="1" t="s">
        <v>63</v>
      </c>
      <c r="D117" s="1">
        <v>1953</v>
      </c>
      <c r="E117" s="1" t="s">
        <v>71</v>
      </c>
      <c r="F117" s="1" t="s">
        <v>74</v>
      </c>
      <c r="G117" s="3">
        <v>103159.84</v>
      </c>
      <c r="H117" s="3">
        <v>1514134.87</v>
      </c>
    </row>
    <row r="118" spans="1:8" x14ac:dyDescent="0.25">
      <c r="A118" s="1" t="s">
        <v>11</v>
      </c>
      <c r="B118" s="1" t="s">
        <v>40</v>
      </c>
      <c r="C118" s="1" t="s">
        <v>59</v>
      </c>
      <c r="D118" s="1">
        <v>1984</v>
      </c>
      <c r="E118" s="1" t="s">
        <v>71</v>
      </c>
      <c r="F118" s="1" t="s">
        <v>72</v>
      </c>
      <c r="G118" s="3">
        <v>101781.56</v>
      </c>
      <c r="H118" s="3">
        <v>1857870.29</v>
      </c>
    </row>
    <row r="119" spans="1:8" x14ac:dyDescent="0.25">
      <c r="A119" s="1" t="s">
        <v>16</v>
      </c>
      <c r="B119" s="1" t="s">
        <v>38</v>
      </c>
      <c r="C119" s="1" t="s">
        <v>49</v>
      </c>
      <c r="D119" s="1">
        <v>1985</v>
      </c>
      <c r="E119" s="1" t="s">
        <v>71</v>
      </c>
      <c r="F119" s="1" t="s">
        <v>76</v>
      </c>
      <c r="G119" s="3">
        <v>69584.11</v>
      </c>
      <c r="H119" s="3">
        <v>1045357.33</v>
      </c>
    </row>
    <row r="120" spans="1:8" x14ac:dyDescent="0.25">
      <c r="A120" s="1" t="s">
        <v>16</v>
      </c>
      <c r="B120" s="1" t="s">
        <v>26</v>
      </c>
      <c r="C120" s="1" t="s">
        <v>51</v>
      </c>
      <c r="D120" s="1">
        <v>1963</v>
      </c>
      <c r="E120" s="1" t="s">
        <v>71</v>
      </c>
      <c r="F120" s="1" t="s">
        <v>73</v>
      </c>
      <c r="G120" s="3">
        <v>109040.97</v>
      </c>
      <c r="H120" s="3">
        <v>1513955.12</v>
      </c>
    </row>
    <row r="121" spans="1:8" x14ac:dyDescent="0.25">
      <c r="A121" s="1" t="s">
        <v>14</v>
      </c>
      <c r="B121" s="1" t="s">
        <v>25</v>
      </c>
      <c r="C121" s="1" t="s">
        <v>47</v>
      </c>
      <c r="D121" s="1">
        <v>1923</v>
      </c>
      <c r="E121" s="1" t="s">
        <v>71</v>
      </c>
      <c r="F121" s="1" t="s">
        <v>72</v>
      </c>
      <c r="G121" s="3">
        <v>81581.34</v>
      </c>
      <c r="H121" s="3">
        <v>464957.59</v>
      </c>
    </row>
    <row r="122" spans="1:8" x14ac:dyDescent="0.25">
      <c r="A122" s="1" t="s">
        <v>8</v>
      </c>
      <c r="B122" s="1" t="s">
        <v>33</v>
      </c>
      <c r="C122" s="1" t="s">
        <v>50</v>
      </c>
      <c r="D122" s="1">
        <v>1971</v>
      </c>
      <c r="E122" s="1" t="s">
        <v>71</v>
      </c>
      <c r="F122" s="1" t="s">
        <v>73</v>
      </c>
      <c r="G122" s="3">
        <v>104936.41</v>
      </c>
      <c r="H122" s="3">
        <v>1608748.31</v>
      </c>
    </row>
    <row r="123" spans="1:8" x14ac:dyDescent="0.25">
      <c r="A123" s="1" t="s">
        <v>18</v>
      </c>
      <c r="B123" s="1" t="s">
        <v>25</v>
      </c>
      <c r="C123" s="1" t="s">
        <v>51</v>
      </c>
      <c r="D123" s="1">
        <v>1988</v>
      </c>
      <c r="E123" s="1" t="s">
        <v>71</v>
      </c>
      <c r="F123" s="1" t="s">
        <v>73</v>
      </c>
      <c r="G123" s="3">
        <v>45767.53</v>
      </c>
      <c r="H123" s="3">
        <v>766633.16</v>
      </c>
    </row>
    <row r="124" spans="1:8" x14ac:dyDescent="0.25">
      <c r="A124" s="1" t="s">
        <v>6</v>
      </c>
      <c r="B124" s="1" t="s">
        <v>27</v>
      </c>
      <c r="C124" s="1" t="s">
        <v>51</v>
      </c>
      <c r="D124" s="1">
        <v>1967</v>
      </c>
      <c r="E124" s="1" t="s">
        <v>71</v>
      </c>
      <c r="F124" s="1" t="s">
        <v>76</v>
      </c>
      <c r="G124" s="3">
        <v>31278</v>
      </c>
      <c r="H124" s="3">
        <v>249820.69</v>
      </c>
    </row>
    <row r="125" spans="1:8" x14ac:dyDescent="0.25">
      <c r="A125" s="1" t="s">
        <v>23</v>
      </c>
      <c r="B125" s="1" t="s">
        <v>30</v>
      </c>
      <c r="C125" s="1" t="s">
        <v>51</v>
      </c>
      <c r="D125" s="1">
        <v>1959</v>
      </c>
      <c r="E125" s="1" t="s">
        <v>71</v>
      </c>
      <c r="F125" s="1" t="s">
        <v>76</v>
      </c>
      <c r="G125" s="3">
        <v>42956.1</v>
      </c>
      <c r="H125" s="3">
        <v>46611.97</v>
      </c>
    </row>
    <row r="126" spans="1:8" x14ac:dyDescent="0.25">
      <c r="A126" s="1" t="s">
        <v>13</v>
      </c>
      <c r="B126" s="1" t="s">
        <v>34</v>
      </c>
      <c r="C126" s="1" t="s">
        <v>57</v>
      </c>
      <c r="D126" s="1">
        <v>1989</v>
      </c>
      <c r="E126" s="1" t="s">
        <v>71</v>
      </c>
      <c r="F126" s="1" t="s">
        <v>76</v>
      </c>
      <c r="G126" s="3">
        <v>86878.48</v>
      </c>
      <c r="H126" s="3">
        <v>609562.86</v>
      </c>
    </row>
    <row r="127" spans="1:8" x14ac:dyDescent="0.25">
      <c r="A127" s="1" t="s">
        <v>4</v>
      </c>
      <c r="B127" s="1" t="s">
        <v>37</v>
      </c>
      <c r="C127" s="1" t="s">
        <v>47</v>
      </c>
      <c r="D127" s="1">
        <v>2008</v>
      </c>
      <c r="E127" s="1" t="s">
        <v>71</v>
      </c>
      <c r="F127" s="1" t="s">
        <v>73</v>
      </c>
      <c r="G127" s="3">
        <v>10932.29</v>
      </c>
      <c r="H127" s="3">
        <v>50578.26</v>
      </c>
    </row>
    <row r="128" spans="1:8" x14ac:dyDescent="0.25">
      <c r="A128" s="1" t="s">
        <v>18</v>
      </c>
      <c r="B128" s="1" t="s">
        <v>26</v>
      </c>
      <c r="C128" s="1" t="s">
        <v>54</v>
      </c>
      <c r="D128" s="1">
        <v>1990</v>
      </c>
      <c r="E128" s="1" t="s">
        <v>71</v>
      </c>
      <c r="F128" s="1" t="s">
        <v>74</v>
      </c>
      <c r="G128" s="3">
        <v>22282.55</v>
      </c>
      <c r="H128" s="3">
        <v>70981.899999999994</v>
      </c>
    </row>
    <row r="129" spans="1:8" x14ac:dyDescent="0.25">
      <c r="A129" s="1" t="s">
        <v>4</v>
      </c>
      <c r="B129" s="1" t="s">
        <v>28</v>
      </c>
      <c r="C129" s="1" t="s">
        <v>55</v>
      </c>
      <c r="D129" s="1">
        <v>1946</v>
      </c>
      <c r="E129" s="1" t="s">
        <v>71</v>
      </c>
      <c r="F129" s="1" t="s">
        <v>73</v>
      </c>
      <c r="G129" s="3">
        <v>16335.7</v>
      </c>
      <c r="H129" s="3">
        <v>210380.09</v>
      </c>
    </row>
    <row r="130" spans="1:8" x14ac:dyDescent="0.25">
      <c r="A130" s="1" t="s">
        <v>22</v>
      </c>
      <c r="B130" s="1" t="s">
        <v>39</v>
      </c>
      <c r="C130" s="1" t="s">
        <v>53</v>
      </c>
      <c r="D130" s="1">
        <v>1939</v>
      </c>
      <c r="E130" s="1" t="s">
        <v>71</v>
      </c>
      <c r="F130" s="1" t="s">
        <v>73</v>
      </c>
      <c r="G130" s="3">
        <v>81822.720000000001</v>
      </c>
      <c r="H130" s="3">
        <v>1054799.6599999999</v>
      </c>
    </row>
    <row r="131" spans="1:8" x14ac:dyDescent="0.25">
      <c r="A131" s="1" t="s">
        <v>13</v>
      </c>
      <c r="B131" s="1" t="s">
        <v>33</v>
      </c>
      <c r="C131" s="1" t="s">
        <v>46</v>
      </c>
      <c r="D131" s="1">
        <v>2007</v>
      </c>
      <c r="E131" s="1" t="s">
        <v>71</v>
      </c>
      <c r="F131" s="1" t="s">
        <v>72</v>
      </c>
      <c r="G131" s="3">
        <v>101247.54</v>
      </c>
      <c r="H131" s="3">
        <v>300309.56</v>
      </c>
    </row>
    <row r="132" spans="1:8" x14ac:dyDescent="0.25">
      <c r="A132" s="1" t="s">
        <v>6</v>
      </c>
      <c r="B132" s="1" t="s">
        <v>28</v>
      </c>
      <c r="C132" s="1" t="s">
        <v>63</v>
      </c>
      <c r="D132" s="1">
        <v>1958</v>
      </c>
      <c r="E132" s="1" t="s">
        <v>71</v>
      </c>
      <c r="F132" s="1" t="s">
        <v>75</v>
      </c>
      <c r="G132" s="3">
        <v>60690.44</v>
      </c>
      <c r="H132" s="3">
        <v>1206191.9099999999</v>
      </c>
    </row>
    <row r="133" spans="1:8" x14ac:dyDescent="0.25">
      <c r="A133" s="1" t="s">
        <v>23</v>
      </c>
      <c r="B133" s="1" t="s">
        <v>31</v>
      </c>
      <c r="C133" s="1" t="s">
        <v>54</v>
      </c>
      <c r="D133" s="1">
        <v>2007</v>
      </c>
      <c r="E133" s="1" t="s">
        <v>71</v>
      </c>
      <c r="F133" s="1" t="s">
        <v>74</v>
      </c>
      <c r="G133" s="3">
        <v>21281.84</v>
      </c>
      <c r="H133" s="3">
        <v>242694.9</v>
      </c>
    </row>
    <row r="134" spans="1:8" x14ac:dyDescent="0.25">
      <c r="A134" s="1" t="s">
        <v>12</v>
      </c>
      <c r="B134" s="1" t="s">
        <v>26</v>
      </c>
      <c r="C134" s="1" t="s">
        <v>62</v>
      </c>
      <c r="D134" s="1">
        <v>1992</v>
      </c>
      <c r="E134" s="1" t="s">
        <v>71</v>
      </c>
      <c r="F134" s="1" t="s">
        <v>75</v>
      </c>
      <c r="G134" s="3">
        <v>2033.58</v>
      </c>
      <c r="H134" s="3">
        <v>22664.86</v>
      </c>
    </row>
    <row r="135" spans="1:8" x14ac:dyDescent="0.25">
      <c r="A135" s="1" t="s">
        <v>22</v>
      </c>
      <c r="B135" s="1" t="s">
        <v>37</v>
      </c>
      <c r="C135" s="1" t="s">
        <v>61</v>
      </c>
      <c r="D135" s="1">
        <v>1971</v>
      </c>
      <c r="E135" s="1" t="s">
        <v>71</v>
      </c>
      <c r="F135" s="1" t="s">
        <v>74</v>
      </c>
      <c r="G135" s="3">
        <v>104810.9</v>
      </c>
      <c r="H135" s="3">
        <v>1816993.96</v>
      </c>
    </row>
    <row r="136" spans="1:8" x14ac:dyDescent="0.25">
      <c r="A136" s="1" t="s">
        <v>6</v>
      </c>
      <c r="B136" s="1" t="s">
        <v>34</v>
      </c>
      <c r="C136" s="1" t="s">
        <v>45</v>
      </c>
      <c r="D136" s="1">
        <v>2009</v>
      </c>
      <c r="E136" s="1" t="s">
        <v>71</v>
      </c>
      <c r="F136" s="1" t="s">
        <v>76</v>
      </c>
      <c r="G136" s="3">
        <v>103295.71</v>
      </c>
      <c r="H136" s="3">
        <v>872848.43</v>
      </c>
    </row>
    <row r="137" spans="1:8" x14ac:dyDescent="0.25">
      <c r="A137" s="1" t="s">
        <v>20</v>
      </c>
      <c r="B137" s="1" t="s">
        <v>43</v>
      </c>
      <c r="C137" s="1" t="s">
        <v>60</v>
      </c>
      <c r="D137" s="1">
        <v>1954</v>
      </c>
      <c r="E137" s="1" t="s">
        <v>71</v>
      </c>
      <c r="F137" s="1" t="s">
        <v>76</v>
      </c>
      <c r="G137" s="3">
        <v>18559.5</v>
      </c>
      <c r="H137" s="3">
        <v>69234.320000000007</v>
      </c>
    </row>
  </sheetData>
  <sortState xmlns:xlrd2="http://schemas.microsoft.com/office/spreadsheetml/2017/richdata2" ref="A2:H137">
    <sortCondition ref="E2:E137"/>
  </sortState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81340D-5C27-40CC-AACF-9F23304ECE20}">
  <dimension ref="A1:H143"/>
  <sheetViews>
    <sheetView tabSelected="1" zoomScale="120" zoomScaleNormal="120" workbookViewId="0">
      <selection activeCell="E147" sqref="E147"/>
    </sheetView>
  </sheetViews>
  <sheetFormatPr defaultRowHeight="15" outlineLevelRow="2" x14ac:dyDescent="0.25"/>
  <cols>
    <col min="1" max="3" width="12" customWidth="1"/>
    <col min="4" max="4" width="18.5703125" style="9" customWidth="1"/>
    <col min="5" max="5" width="19.5703125" bestFit="1" customWidth="1"/>
    <col min="6" max="6" width="12" customWidth="1"/>
    <col min="7" max="7" width="13.7109375" bestFit="1" customWidth="1"/>
    <col min="8" max="8" width="16.5703125" bestFit="1" customWidth="1"/>
  </cols>
  <sheetData>
    <row r="1" spans="1:8" ht="3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64</v>
      </c>
      <c r="F1" s="2" t="s">
        <v>65</v>
      </c>
      <c r="G1" s="2" t="s">
        <v>66</v>
      </c>
      <c r="H1" s="2" t="s">
        <v>77</v>
      </c>
    </row>
    <row r="2" spans="1:8" hidden="1" outlineLevel="2" x14ac:dyDescent="0.25">
      <c r="A2" s="1" t="s">
        <v>11</v>
      </c>
      <c r="B2" s="1" t="s">
        <v>33</v>
      </c>
      <c r="C2" s="1" t="s">
        <v>58</v>
      </c>
      <c r="D2" s="8">
        <v>1982</v>
      </c>
      <c r="E2" s="1" t="s">
        <v>70</v>
      </c>
      <c r="F2" s="1" t="s">
        <v>73</v>
      </c>
      <c r="G2" s="3">
        <v>432.41</v>
      </c>
      <c r="H2" s="3">
        <v>899.76</v>
      </c>
    </row>
    <row r="3" spans="1:8" hidden="1" outlineLevel="2" x14ac:dyDescent="0.25">
      <c r="A3" s="1" t="s">
        <v>15</v>
      </c>
      <c r="B3" s="1" t="s">
        <v>26</v>
      </c>
      <c r="C3" s="1" t="s">
        <v>51</v>
      </c>
      <c r="D3" s="8">
        <v>1999</v>
      </c>
      <c r="E3" s="1" t="s">
        <v>70</v>
      </c>
      <c r="F3" s="1" t="s">
        <v>76</v>
      </c>
      <c r="G3" s="3">
        <v>20147.560000000001</v>
      </c>
      <c r="H3" s="3">
        <v>109541.15</v>
      </c>
    </row>
    <row r="4" spans="1:8" hidden="1" outlineLevel="2" x14ac:dyDescent="0.25">
      <c r="A4" s="1" t="s">
        <v>16</v>
      </c>
      <c r="B4" s="1" t="s">
        <v>24</v>
      </c>
      <c r="C4" s="1" t="s">
        <v>55</v>
      </c>
      <c r="D4" s="8">
        <v>1923</v>
      </c>
      <c r="E4" s="1" t="s">
        <v>70</v>
      </c>
      <c r="F4" s="1" t="s">
        <v>72</v>
      </c>
      <c r="G4" s="3">
        <v>24175.43</v>
      </c>
      <c r="H4" s="3">
        <v>428713.85</v>
      </c>
    </row>
    <row r="5" spans="1:8" hidden="1" outlineLevel="2" x14ac:dyDescent="0.25">
      <c r="A5" s="1" t="s">
        <v>20</v>
      </c>
      <c r="B5" s="1" t="s">
        <v>35</v>
      </c>
      <c r="C5" s="1" t="s">
        <v>61</v>
      </c>
      <c r="D5" s="8">
        <v>1954</v>
      </c>
      <c r="E5" s="1" t="s">
        <v>70</v>
      </c>
      <c r="F5" s="1" t="s">
        <v>76</v>
      </c>
      <c r="G5" s="3">
        <v>502.04</v>
      </c>
      <c r="H5" s="3">
        <v>4707.41</v>
      </c>
    </row>
    <row r="6" spans="1:8" hidden="1" outlineLevel="2" x14ac:dyDescent="0.25">
      <c r="A6" s="1" t="s">
        <v>17</v>
      </c>
      <c r="B6" s="1" t="s">
        <v>32</v>
      </c>
      <c r="C6" s="1" t="s">
        <v>53</v>
      </c>
      <c r="D6" s="8">
        <v>1924</v>
      </c>
      <c r="E6" s="1" t="s">
        <v>70</v>
      </c>
      <c r="F6" s="1" t="s">
        <v>73</v>
      </c>
      <c r="G6" s="3">
        <v>11095.28</v>
      </c>
      <c r="H6" s="3">
        <v>174643.63</v>
      </c>
    </row>
    <row r="7" spans="1:8" hidden="1" outlineLevel="2" x14ac:dyDescent="0.25">
      <c r="A7" s="1" t="s">
        <v>20</v>
      </c>
      <c r="B7" s="1" t="s">
        <v>27</v>
      </c>
      <c r="C7" s="1" t="s">
        <v>50</v>
      </c>
      <c r="D7" s="8">
        <v>1981</v>
      </c>
      <c r="E7" s="1" t="s">
        <v>70</v>
      </c>
      <c r="F7" s="1" t="s">
        <v>72</v>
      </c>
      <c r="G7" s="3">
        <v>22391.14</v>
      </c>
      <c r="H7" s="3">
        <v>10150.52</v>
      </c>
    </row>
    <row r="8" spans="1:8" hidden="1" outlineLevel="2" x14ac:dyDescent="0.25">
      <c r="A8" s="1" t="s">
        <v>20</v>
      </c>
      <c r="B8" s="1" t="s">
        <v>37</v>
      </c>
      <c r="C8" s="1" t="s">
        <v>61</v>
      </c>
      <c r="D8" s="8">
        <v>1994</v>
      </c>
      <c r="E8" s="1" t="s">
        <v>70</v>
      </c>
      <c r="F8" s="1" t="s">
        <v>76</v>
      </c>
      <c r="G8" s="3">
        <v>29899.41</v>
      </c>
      <c r="H8" s="3">
        <v>532062.30000000005</v>
      </c>
    </row>
    <row r="9" spans="1:8" hidden="1" outlineLevel="2" x14ac:dyDescent="0.25">
      <c r="A9" s="1" t="s">
        <v>15</v>
      </c>
      <c r="B9" s="1" t="s">
        <v>25</v>
      </c>
      <c r="C9" s="1" t="s">
        <v>52</v>
      </c>
      <c r="D9" s="8">
        <v>2013</v>
      </c>
      <c r="E9" s="1" t="s">
        <v>70</v>
      </c>
      <c r="F9" s="1" t="s">
        <v>76</v>
      </c>
      <c r="G9" s="3">
        <v>25866.68</v>
      </c>
      <c r="H9" s="3">
        <v>68743.98</v>
      </c>
    </row>
    <row r="10" spans="1:8" hidden="1" outlineLevel="2" x14ac:dyDescent="0.25">
      <c r="A10" s="1" t="s">
        <v>22</v>
      </c>
      <c r="B10" s="1" t="s">
        <v>24</v>
      </c>
      <c r="C10" s="1" t="s">
        <v>55</v>
      </c>
      <c r="D10" s="8">
        <v>2005</v>
      </c>
      <c r="E10" s="1" t="s">
        <v>70</v>
      </c>
      <c r="F10" s="1" t="s">
        <v>72</v>
      </c>
      <c r="G10" s="3">
        <v>23076.28</v>
      </c>
      <c r="H10" s="3">
        <v>232169.56</v>
      </c>
    </row>
    <row r="11" spans="1:8" hidden="1" outlineLevel="2" x14ac:dyDescent="0.25">
      <c r="A11" s="1" t="s">
        <v>4</v>
      </c>
      <c r="B11" s="1" t="s">
        <v>27</v>
      </c>
      <c r="C11" s="1" t="s">
        <v>56</v>
      </c>
      <c r="D11" s="8">
        <v>2018</v>
      </c>
      <c r="E11" s="1" t="s">
        <v>70</v>
      </c>
      <c r="F11" s="1" t="s">
        <v>76</v>
      </c>
      <c r="G11" s="3">
        <v>15909.71</v>
      </c>
      <c r="H11" s="3">
        <v>161620.51999999999</v>
      </c>
    </row>
    <row r="12" spans="1:8" hidden="1" outlineLevel="2" x14ac:dyDescent="0.25">
      <c r="A12" s="1" t="s">
        <v>14</v>
      </c>
      <c r="B12" s="1" t="s">
        <v>39</v>
      </c>
      <c r="C12" s="1" t="s">
        <v>52</v>
      </c>
      <c r="D12" s="8">
        <v>1953</v>
      </c>
      <c r="E12" s="1" t="s">
        <v>70</v>
      </c>
      <c r="F12" s="1" t="s">
        <v>73</v>
      </c>
      <c r="G12" s="3">
        <v>16437.03</v>
      </c>
      <c r="H12" s="3">
        <v>59892.21</v>
      </c>
    </row>
    <row r="13" spans="1:8" hidden="1" outlineLevel="2" x14ac:dyDescent="0.25">
      <c r="A13" s="1" t="s">
        <v>18</v>
      </c>
      <c r="B13" s="1" t="s">
        <v>24</v>
      </c>
      <c r="C13" s="1" t="s">
        <v>51</v>
      </c>
      <c r="D13" s="8">
        <v>1963</v>
      </c>
      <c r="E13" s="1" t="s">
        <v>70</v>
      </c>
      <c r="F13" s="1" t="s">
        <v>76</v>
      </c>
      <c r="G13" s="3">
        <v>8252.2199999999993</v>
      </c>
      <c r="H13" s="3">
        <v>58768.2</v>
      </c>
    </row>
    <row r="14" spans="1:8" hidden="1" outlineLevel="2" x14ac:dyDescent="0.25">
      <c r="A14" s="1" t="s">
        <v>15</v>
      </c>
      <c r="B14" s="1" t="s">
        <v>27</v>
      </c>
      <c r="C14" s="1" t="s">
        <v>57</v>
      </c>
      <c r="D14" s="8">
        <v>1929</v>
      </c>
      <c r="E14" s="1" t="s">
        <v>70</v>
      </c>
      <c r="F14" s="1" t="s">
        <v>74</v>
      </c>
      <c r="G14" s="3">
        <v>13708.67</v>
      </c>
      <c r="H14" s="3">
        <v>24463.91</v>
      </c>
    </row>
    <row r="15" spans="1:8" hidden="1" outlineLevel="2" x14ac:dyDescent="0.25">
      <c r="A15" s="1" t="s">
        <v>18</v>
      </c>
      <c r="B15" s="1" t="s">
        <v>38</v>
      </c>
      <c r="C15" s="1" t="s">
        <v>58</v>
      </c>
      <c r="D15" s="8">
        <v>1997</v>
      </c>
      <c r="E15" s="1" t="s">
        <v>70</v>
      </c>
      <c r="F15" s="1" t="s">
        <v>75</v>
      </c>
      <c r="G15" s="3">
        <v>1876.49</v>
      </c>
      <c r="H15" s="3">
        <v>3252.12</v>
      </c>
    </row>
    <row r="16" spans="1:8" hidden="1" outlineLevel="2" x14ac:dyDescent="0.25">
      <c r="A16" s="1" t="s">
        <v>14</v>
      </c>
      <c r="B16" s="1" t="s">
        <v>29</v>
      </c>
      <c r="C16" s="1" t="s">
        <v>57</v>
      </c>
      <c r="D16" s="8">
        <v>1939</v>
      </c>
      <c r="E16" s="1" t="s">
        <v>70</v>
      </c>
      <c r="F16" s="1" t="s">
        <v>74</v>
      </c>
      <c r="G16" s="3">
        <v>977.15</v>
      </c>
      <c r="H16" s="3">
        <v>14933.19</v>
      </c>
    </row>
    <row r="17" spans="1:8" hidden="1" outlineLevel="2" x14ac:dyDescent="0.25">
      <c r="A17" s="1" t="s">
        <v>6</v>
      </c>
      <c r="B17" s="1" t="s">
        <v>38</v>
      </c>
      <c r="C17" s="1" t="s">
        <v>63</v>
      </c>
      <c r="D17" s="8">
        <v>1949</v>
      </c>
      <c r="E17" s="1" t="s">
        <v>70</v>
      </c>
      <c r="F17" s="1" t="s">
        <v>74</v>
      </c>
      <c r="G17" s="3">
        <v>12558.65</v>
      </c>
      <c r="H17" s="3">
        <v>108999.57</v>
      </c>
    </row>
    <row r="18" spans="1:8" hidden="1" outlineLevel="2" x14ac:dyDescent="0.25">
      <c r="A18" s="1" t="s">
        <v>20</v>
      </c>
      <c r="B18" s="1" t="s">
        <v>31</v>
      </c>
      <c r="C18" s="1" t="s">
        <v>50</v>
      </c>
      <c r="D18" s="8">
        <v>1991</v>
      </c>
      <c r="E18" s="1" t="s">
        <v>70</v>
      </c>
      <c r="F18" s="1" t="s">
        <v>73</v>
      </c>
      <c r="G18" s="3">
        <v>21479.38</v>
      </c>
      <c r="H18" s="3">
        <v>206995.62</v>
      </c>
    </row>
    <row r="19" spans="1:8" hidden="1" outlineLevel="2" x14ac:dyDescent="0.25">
      <c r="A19" s="1" t="s">
        <v>5</v>
      </c>
      <c r="B19" s="1" t="s">
        <v>25</v>
      </c>
      <c r="C19" s="1" t="s">
        <v>51</v>
      </c>
      <c r="D19" s="8">
        <v>1944</v>
      </c>
      <c r="E19" s="1" t="s">
        <v>70</v>
      </c>
      <c r="F19" s="1" t="s">
        <v>72</v>
      </c>
      <c r="G19" s="3">
        <v>14138.48</v>
      </c>
      <c r="H19" s="3">
        <v>30298.15</v>
      </c>
    </row>
    <row r="20" spans="1:8" hidden="1" outlineLevel="2" x14ac:dyDescent="0.25">
      <c r="A20" s="1" t="s">
        <v>10</v>
      </c>
      <c r="B20" s="1" t="s">
        <v>37</v>
      </c>
      <c r="C20" s="1" t="s">
        <v>63</v>
      </c>
      <c r="D20" s="8">
        <v>1961</v>
      </c>
      <c r="E20" s="1" t="s">
        <v>70</v>
      </c>
      <c r="F20" s="1" t="s">
        <v>74</v>
      </c>
      <c r="G20" s="3">
        <v>4929.49</v>
      </c>
      <c r="H20" s="3">
        <v>88160.37</v>
      </c>
    </row>
    <row r="21" spans="1:8" hidden="1" outlineLevel="2" x14ac:dyDescent="0.25">
      <c r="A21" s="1" t="s">
        <v>4</v>
      </c>
      <c r="B21" s="1" t="s">
        <v>41</v>
      </c>
      <c r="C21" s="1" t="s">
        <v>51</v>
      </c>
      <c r="D21" s="8">
        <v>1955</v>
      </c>
      <c r="E21" s="1" t="s">
        <v>70</v>
      </c>
      <c r="F21" s="1" t="s">
        <v>72</v>
      </c>
      <c r="G21" s="3">
        <v>7998.9</v>
      </c>
      <c r="H21" s="3">
        <v>59397.46</v>
      </c>
    </row>
    <row r="22" spans="1:8" hidden="1" outlineLevel="2" x14ac:dyDescent="0.25">
      <c r="A22" s="1" t="s">
        <v>14</v>
      </c>
      <c r="B22" s="1" t="s">
        <v>40</v>
      </c>
      <c r="C22" s="1" t="s">
        <v>62</v>
      </c>
      <c r="D22" s="8">
        <v>1982</v>
      </c>
      <c r="E22" s="1" t="s">
        <v>70</v>
      </c>
      <c r="F22" s="1" t="s">
        <v>73</v>
      </c>
      <c r="G22" s="3">
        <v>9015.32</v>
      </c>
      <c r="H22" s="3">
        <v>175388.08</v>
      </c>
    </row>
    <row r="23" spans="1:8" hidden="1" outlineLevel="2" x14ac:dyDescent="0.25">
      <c r="A23" s="1" t="s">
        <v>22</v>
      </c>
      <c r="B23" s="1" t="s">
        <v>33</v>
      </c>
      <c r="C23" s="1" t="s">
        <v>50</v>
      </c>
      <c r="D23" s="8">
        <v>1921</v>
      </c>
      <c r="E23" s="1" t="s">
        <v>70</v>
      </c>
      <c r="F23" s="1" t="s">
        <v>73</v>
      </c>
      <c r="G23" s="3">
        <v>3141.19</v>
      </c>
      <c r="H23" s="3">
        <v>6739.77</v>
      </c>
    </row>
    <row r="24" spans="1:8" hidden="1" outlineLevel="2" x14ac:dyDescent="0.25">
      <c r="A24" s="1" t="s">
        <v>5</v>
      </c>
      <c r="B24" s="1" t="s">
        <v>28</v>
      </c>
      <c r="C24" s="1" t="s">
        <v>61</v>
      </c>
      <c r="D24" s="8">
        <v>2000</v>
      </c>
      <c r="E24" s="1" t="s">
        <v>70</v>
      </c>
      <c r="F24" s="1" t="s">
        <v>72</v>
      </c>
      <c r="G24" s="3">
        <v>5044.08</v>
      </c>
      <c r="H24" s="3">
        <v>36667.06</v>
      </c>
    </row>
    <row r="25" spans="1:8" hidden="1" outlineLevel="2" x14ac:dyDescent="0.25">
      <c r="A25" s="1" t="s">
        <v>11</v>
      </c>
      <c r="B25" s="1" t="s">
        <v>24</v>
      </c>
      <c r="C25" s="1" t="s">
        <v>44</v>
      </c>
      <c r="D25" s="8">
        <v>1986</v>
      </c>
      <c r="E25" s="1" t="s">
        <v>70</v>
      </c>
      <c r="F25" s="1" t="s">
        <v>72</v>
      </c>
      <c r="G25" s="3">
        <v>3114</v>
      </c>
      <c r="H25" s="3">
        <v>2194.73</v>
      </c>
    </row>
    <row r="26" spans="1:8" hidden="1" outlineLevel="2" x14ac:dyDescent="0.25">
      <c r="A26" s="1" t="s">
        <v>17</v>
      </c>
      <c r="B26" s="1" t="s">
        <v>40</v>
      </c>
      <c r="C26" s="1" t="s">
        <v>50</v>
      </c>
      <c r="D26" s="8">
        <v>1995</v>
      </c>
      <c r="E26" s="1" t="s">
        <v>70</v>
      </c>
      <c r="F26" s="1" t="s">
        <v>76</v>
      </c>
      <c r="G26" s="3">
        <v>15326.43</v>
      </c>
      <c r="H26" s="3">
        <v>165588.64000000001</v>
      </c>
    </row>
    <row r="27" spans="1:8" hidden="1" outlineLevel="2" x14ac:dyDescent="0.25">
      <c r="A27" s="1" t="s">
        <v>5</v>
      </c>
      <c r="B27" s="1" t="s">
        <v>35</v>
      </c>
      <c r="C27" s="1" t="s">
        <v>58</v>
      </c>
      <c r="D27" s="8">
        <v>1945</v>
      </c>
      <c r="E27" s="1" t="s">
        <v>70</v>
      </c>
      <c r="F27" s="1" t="s">
        <v>72</v>
      </c>
      <c r="G27" s="3">
        <v>10200.450000000001</v>
      </c>
      <c r="H27" s="3">
        <v>8042.05</v>
      </c>
    </row>
    <row r="28" spans="1:8" hidden="1" outlineLevel="2" x14ac:dyDescent="0.25">
      <c r="A28" s="1" t="s">
        <v>22</v>
      </c>
      <c r="B28" s="1" t="s">
        <v>38</v>
      </c>
      <c r="C28" s="1" t="s">
        <v>55</v>
      </c>
      <c r="D28" s="8">
        <v>2017</v>
      </c>
      <c r="E28" s="1" t="s">
        <v>70</v>
      </c>
      <c r="F28" s="1" t="s">
        <v>72</v>
      </c>
      <c r="G28" s="3">
        <v>22597.52</v>
      </c>
      <c r="H28" s="3">
        <v>431572.95</v>
      </c>
    </row>
    <row r="29" spans="1:8" hidden="1" outlineLevel="2" x14ac:dyDescent="0.25">
      <c r="A29" s="1" t="s">
        <v>14</v>
      </c>
      <c r="B29" s="1" t="s">
        <v>33</v>
      </c>
      <c r="C29" s="1" t="s">
        <v>45</v>
      </c>
      <c r="D29" s="8">
        <v>1968</v>
      </c>
      <c r="E29" s="1" t="s">
        <v>70</v>
      </c>
      <c r="F29" s="1" t="s">
        <v>72</v>
      </c>
      <c r="G29" s="3">
        <v>22091.79</v>
      </c>
      <c r="H29" s="3">
        <v>413723.88</v>
      </c>
    </row>
    <row r="30" spans="1:8" hidden="1" outlineLevel="2" x14ac:dyDescent="0.25">
      <c r="A30" s="1" t="s">
        <v>14</v>
      </c>
      <c r="B30" s="1" t="s">
        <v>37</v>
      </c>
      <c r="C30" s="1" t="s">
        <v>50</v>
      </c>
      <c r="D30" s="8">
        <v>2013</v>
      </c>
      <c r="E30" s="1" t="s">
        <v>70</v>
      </c>
      <c r="F30" s="1" t="s">
        <v>76</v>
      </c>
      <c r="G30" s="3">
        <v>23464.92</v>
      </c>
      <c r="H30" s="3">
        <v>62893.65</v>
      </c>
    </row>
    <row r="31" spans="1:8" hidden="1" outlineLevel="2" x14ac:dyDescent="0.25">
      <c r="A31" s="1" t="s">
        <v>7</v>
      </c>
      <c r="B31" s="1" t="s">
        <v>24</v>
      </c>
      <c r="C31" s="1" t="s">
        <v>54</v>
      </c>
      <c r="D31" s="8">
        <v>1922</v>
      </c>
      <c r="E31" s="1" t="s">
        <v>70</v>
      </c>
      <c r="F31" s="1" t="s">
        <v>74</v>
      </c>
      <c r="G31" s="3">
        <v>7809.82</v>
      </c>
      <c r="H31" s="3">
        <v>110012.17</v>
      </c>
    </row>
    <row r="32" spans="1:8" hidden="1" outlineLevel="2" x14ac:dyDescent="0.25">
      <c r="A32" s="1" t="s">
        <v>22</v>
      </c>
      <c r="B32" s="1" t="s">
        <v>25</v>
      </c>
      <c r="C32" s="1" t="s">
        <v>57</v>
      </c>
      <c r="D32" s="8">
        <v>1972</v>
      </c>
      <c r="E32" s="1" t="s">
        <v>70</v>
      </c>
      <c r="F32" s="1" t="s">
        <v>76</v>
      </c>
      <c r="G32" s="3">
        <v>24498.28</v>
      </c>
      <c r="H32" s="3">
        <v>427761.47</v>
      </c>
    </row>
    <row r="33" spans="1:8" outlineLevel="1" collapsed="1" x14ac:dyDescent="0.25">
      <c r="A33" s="1"/>
      <c r="B33" s="1"/>
      <c r="C33" s="1"/>
      <c r="D33" s="8"/>
      <c r="E33" s="4" t="s">
        <v>79</v>
      </c>
      <c r="F33" s="1"/>
      <c r="G33" s="3"/>
      <c r="H33" s="3">
        <f>SUBTOTAL(9,H2:H32)</f>
        <v>4218997.93</v>
      </c>
    </row>
    <row r="34" spans="1:8" hidden="1" outlineLevel="2" x14ac:dyDescent="0.25">
      <c r="A34" s="1" t="s">
        <v>13</v>
      </c>
      <c r="B34" s="1" t="s">
        <v>31</v>
      </c>
      <c r="C34" s="1" t="s">
        <v>52</v>
      </c>
      <c r="D34" s="10">
        <v>1954</v>
      </c>
      <c r="E34" s="1" t="s">
        <v>67</v>
      </c>
      <c r="F34" s="1" t="s">
        <v>76</v>
      </c>
      <c r="G34" s="3">
        <v>14083.79</v>
      </c>
      <c r="H34" s="3">
        <v>115180.51</v>
      </c>
    </row>
    <row r="35" spans="1:8" hidden="1" outlineLevel="2" x14ac:dyDescent="0.25">
      <c r="A35" s="1" t="s">
        <v>10</v>
      </c>
      <c r="B35" s="1" t="s">
        <v>40</v>
      </c>
      <c r="C35" s="1" t="s">
        <v>58</v>
      </c>
      <c r="D35" s="10">
        <v>1968</v>
      </c>
      <c r="E35" s="1" t="s">
        <v>67</v>
      </c>
      <c r="F35" s="1" t="s">
        <v>74</v>
      </c>
      <c r="G35" s="3">
        <v>2892.32</v>
      </c>
      <c r="H35" s="3">
        <v>25188.75</v>
      </c>
    </row>
    <row r="36" spans="1:8" hidden="1" outlineLevel="2" x14ac:dyDescent="0.25">
      <c r="A36" s="1" t="s">
        <v>16</v>
      </c>
      <c r="B36" s="1" t="s">
        <v>35</v>
      </c>
      <c r="C36" s="1" t="s">
        <v>50</v>
      </c>
      <c r="D36" s="10">
        <v>1991</v>
      </c>
      <c r="E36" s="1" t="s">
        <v>67</v>
      </c>
      <c r="F36" s="1" t="s">
        <v>75</v>
      </c>
      <c r="G36" s="3">
        <v>18637.22</v>
      </c>
      <c r="H36" s="3">
        <v>277696.40000000002</v>
      </c>
    </row>
    <row r="37" spans="1:8" hidden="1" outlineLevel="2" x14ac:dyDescent="0.25">
      <c r="A37" s="1" t="s">
        <v>19</v>
      </c>
      <c r="B37" s="1" t="s">
        <v>27</v>
      </c>
      <c r="C37" s="1" t="s">
        <v>51</v>
      </c>
      <c r="D37" s="10">
        <v>1961</v>
      </c>
      <c r="E37" s="1" t="s">
        <v>67</v>
      </c>
      <c r="F37" s="1" t="s">
        <v>75</v>
      </c>
      <c r="G37" s="3">
        <v>38158.44</v>
      </c>
      <c r="H37" s="3">
        <v>451713.36</v>
      </c>
    </row>
    <row r="38" spans="1:8" hidden="1" outlineLevel="2" x14ac:dyDescent="0.25">
      <c r="A38" s="1" t="s">
        <v>15</v>
      </c>
      <c r="B38" s="1" t="s">
        <v>28</v>
      </c>
      <c r="C38" s="1" t="s">
        <v>51</v>
      </c>
      <c r="D38" s="10">
        <v>1921</v>
      </c>
      <c r="E38" s="1" t="s">
        <v>67</v>
      </c>
      <c r="F38" s="1" t="s">
        <v>72</v>
      </c>
      <c r="G38" s="3">
        <v>31200.21</v>
      </c>
      <c r="H38" s="3">
        <v>574738.87</v>
      </c>
    </row>
    <row r="39" spans="1:8" hidden="1" outlineLevel="2" x14ac:dyDescent="0.25">
      <c r="A39" s="1" t="s">
        <v>4</v>
      </c>
      <c r="B39" s="1" t="s">
        <v>26</v>
      </c>
      <c r="C39" s="1" t="s">
        <v>54</v>
      </c>
      <c r="D39" s="10">
        <v>1963</v>
      </c>
      <c r="E39" s="1" t="s">
        <v>67</v>
      </c>
      <c r="F39" s="1" t="s">
        <v>73</v>
      </c>
      <c r="G39" s="3">
        <v>24192.09</v>
      </c>
      <c r="H39" s="3">
        <v>435849.41</v>
      </c>
    </row>
    <row r="40" spans="1:8" hidden="1" outlineLevel="2" x14ac:dyDescent="0.25">
      <c r="A40" s="1" t="s">
        <v>18</v>
      </c>
      <c r="B40" s="1" t="s">
        <v>31</v>
      </c>
      <c r="C40" s="1" t="s">
        <v>50</v>
      </c>
      <c r="D40" s="10">
        <v>1939</v>
      </c>
      <c r="E40" s="1" t="s">
        <v>67</v>
      </c>
      <c r="F40" s="1" t="s">
        <v>72</v>
      </c>
      <c r="G40" s="3">
        <v>1848</v>
      </c>
      <c r="H40" s="3">
        <v>21710.59</v>
      </c>
    </row>
    <row r="41" spans="1:8" hidden="1" outlineLevel="2" x14ac:dyDescent="0.25">
      <c r="A41" s="1" t="s">
        <v>20</v>
      </c>
      <c r="B41" s="1" t="s">
        <v>33</v>
      </c>
      <c r="C41" s="1" t="s">
        <v>46</v>
      </c>
      <c r="D41" s="10">
        <v>1971</v>
      </c>
      <c r="E41" s="1" t="s">
        <v>67</v>
      </c>
      <c r="F41" s="1" t="s">
        <v>73</v>
      </c>
      <c r="G41" s="3">
        <v>18007.259999999998</v>
      </c>
      <c r="H41" s="3">
        <v>262426.5</v>
      </c>
    </row>
    <row r="42" spans="1:8" hidden="1" outlineLevel="2" x14ac:dyDescent="0.25">
      <c r="A42" s="1" t="s">
        <v>12</v>
      </c>
      <c r="B42" s="1" t="s">
        <v>35</v>
      </c>
      <c r="C42" s="1" t="s">
        <v>56</v>
      </c>
      <c r="D42" s="10">
        <v>1951</v>
      </c>
      <c r="E42" s="1" t="s">
        <v>67</v>
      </c>
      <c r="F42" s="1" t="s">
        <v>76</v>
      </c>
      <c r="G42" s="3">
        <v>24896.080000000002</v>
      </c>
      <c r="H42" s="3">
        <v>447193.19</v>
      </c>
    </row>
    <row r="43" spans="1:8" hidden="1" outlineLevel="2" x14ac:dyDescent="0.25">
      <c r="A43" s="1" t="s">
        <v>13</v>
      </c>
      <c r="B43" s="1" t="s">
        <v>26</v>
      </c>
      <c r="C43" s="1" t="s">
        <v>53</v>
      </c>
      <c r="D43" s="10">
        <v>1993</v>
      </c>
      <c r="E43" s="1" t="s">
        <v>67</v>
      </c>
      <c r="F43" s="1" t="s">
        <v>72</v>
      </c>
      <c r="G43" s="3">
        <v>15742.31</v>
      </c>
      <c r="H43" s="3">
        <v>14741.27</v>
      </c>
    </row>
    <row r="44" spans="1:8" hidden="1" outlineLevel="2" x14ac:dyDescent="0.25">
      <c r="A44" s="1" t="s">
        <v>17</v>
      </c>
      <c r="B44" s="1" t="s">
        <v>41</v>
      </c>
      <c r="C44" s="1" t="s">
        <v>46</v>
      </c>
      <c r="D44" s="10">
        <v>2008</v>
      </c>
      <c r="E44" s="1" t="s">
        <v>67</v>
      </c>
      <c r="F44" s="1" t="s">
        <v>73</v>
      </c>
      <c r="G44" s="3">
        <v>31415.47</v>
      </c>
      <c r="H44" s="3">
        <v>216712.31</v>
      </c>
    </row>
    <row r="45" spans="1:8" hidden="1" outlineLevel="2" x14ac:dyDescent="0.25">
      <c r="A45" s="1" t="s">
        <v>5</v>
      </c>
      <c r="B45" s="1" t="s">
        <v>36</v>
      </c>
      <c r="C45" s="1" t="s">
        <v>45</v>
      </c>
      <c r="D45" s="10">
        <v>2017</v>
      </c>
      <c r="E45" s="1" t="s">
        <v>67</v>
      </c>
      <c r="F45" s="1" t="s">
        <v>76</v>
      </c>
      <c r="G45" s="3">
        <v>17973.599999999999</v>
      </c>
      <c r="H45" s="3">
        <v>75096.89</v>
      </c>
    </row>
    <row r="46" spans="1:8" hidden="1" outlineLevel="2" x14ac:dyDescent="0.25">
      <c r="A46" s="1" t="s">
        <v>21</v>
      </c>
      <c r="B46" s="1" t="s">
        <v>38</v>
      </c>
      <c r="C46" s="1" t="s">
        <v>49</v>
      </c>
      <c r="D46" s="10">
        <v>1984</v>
      </c>
      <c r="E46" s="1" t="s">
        <v>67</v>
      </c>
      <c r="F46" s="1" t="s">
        <v>72</v>
      </c>
      <c r="G46" s="3">
        <v>10314.65</v>
      </c>
      <c r="H46" s="3">
        <v>183320.17</v>
      </c>
    </row>
    <row r="47" spans="1:8" hidden="1" outlineLevel="2" x14ac:dyDescent="0.25">
      <c r="A47" s="1" t="s">
        <v>15</v>
      </c>
      <c r="B47" s="1" t="s">
        <v>40</v>
      </c>
      <c r="C47" s="1" t="s">
        <v>58</v>
      </c>
      <c r="D47" s="10">
        <v>1962</v>
      </c>
      <c r="E47" s="1" t="s">
        <v>67</v>
      </c>
      <c r="F47" s="1" t="s">
        <v>73</v>
      </c>
      <c r="G47" s="3">
        <v>8533.75</v>
      </c>
      <c r="H47" s="3">
        <v>118635.65</v>
      </c>
    </row>
    <row r="48" spans="1:8" hidden="1" outlineLevel="2" x14ac:dyDescent="0.25">
      <c r="A48" s="1" t="s">
        <v>6</v>
      </c>
      <c r="B48" s="1" t="s">
        <v>24</v>
      </c>
      <c r="C48" s="1" t="s">
        <v>63</v>
      </c>
      <c r="D48" s="10">
        <v>1979</v>
      </c>
      <c r="E48" s="1" t="s">
        <v>67</v>
      </c>
      <c r="F48" s="1" t="s">
        <v>74</v>
      </c>
      <c r="G48" s="3">
        <v>18916.48</v>
      </c>
      <c r="H48" s="3">
        <v>17487.060000000001</v>
      </c>
    </row>
    <row r="49" spans="1:8" hidden="1" outlineLevel="2" x14ac:dyDescent="0.25">
      <c r="A49" s="1" t="s">
        <v>22</v>
      </c>
      <c r="B49" s="1" t="s">
        <v>30</v>
      </c>
      <c r="C49" s="1" t="s">
        <v>48</v>
      </c>
      <c r="D49" s="10">
        <v>1977</v>
      </c>
      <c r="E49" s="1" t="s">
        <v>67</v>
      </c>
      <c r="F49" s="1" t="s">
        <v>76</v>
      </c>
      <c r="G49" s="3">
        <v>33552.980000000003</v>
      </c>
      <c r="H49" s="3">
        <v>237018.05</v>
      </c>
    </row>
    <row r="50" spans="1:8" hidden="1" outlineLevel="2" x14ac:dyDescent="0.25">
      <c r="A50" s="1" t="s">
        <v>13</v>
      </c>
      <c r="B50" s="1" t="s">
        <v>35</v>
      </c>
      <c r="C50" s="1" t="s">
        <v>60</v>
      </c>
      <c r="D50" s="10">
        <v>1961</v>
      </c>
      <c r="E50" s="1" t="s">
        <v>67</v>
      </c>
      <c r="F50" s="1" t="s">
        <v>75</v>
      </c>
      <c r="G50" s="3">
        <v>12945.36</v>
      </c>
      <c r="H50" s="3">
        <v>7308.59</v>
      </c>
    </row>
    <row r="51" spans="1:8" hidden="1" outlineLevel="2" x14ac:dyDescent="0.25">
      <c r="A51" s="1" t="s">
        <v>4</v>
      </c>
      <c r="B51" s="1" t="s">
        <v>35</v>
      </c>
      <c r="C51" s="1" t="s">
        <v>56</v>
      </c>
      <c r="D51" s="10">
        <v>1967</v>
      </c>
      <c r="E51" s="1" t="s">
        <v>67</v>
      </c>
      <c r="F51" s="1" t="s">
        <v>73</v>
      </c>
      <c r="G51" s="3">
        <v>19181.02</v>
      </c>
      <c r="H51" s="3">
        <v>365035.88</v>
      </c>
    </row>
    <row r="52" spans="1:8" hidden="1" outlineLevel="2" x14ac:dyDescent="0.25">
      <c r="A52" s="1" t="s">
        <v>5</v>
      </c>
      <c r="B52" s="1" t="s">
        <v>24</v>
      </c>
      <c r="C52" s="1" t="s">
        <v>53</v>
      </c>
      <c r="D52" s="10">
        <v>1941</v>
      </c>
      <c r="E52" s="1" t="s">
        <v>67</v>
      </c>
      <c r="F52" s="1" t="s">
        <v>76</v>
      </c>
      <c r="G52" s="3">
        <v>4706.13</v>
      </c>
      <c r="H52" s="3">
        <v>82149.399999999994</v>
      </c>
    </row>
    <row r="53" spans="1:8" hidden="1" outlineLevel="2" x14ac:dyDescent="0.25">
      <c r="A53" s="1" t="s">
        <v>19</v>
      </c>
      <c r="B53" s="1" t="s">
        <v>37</v>
      </c>
      <c r="C53" s="1" t="s">
        <v>59</v>
      </c>
      <c r="D53" s="10">
        <v>1926</v>
      </c>
      <c r="E53" s="1" t="s">
        <v>67</v>
      </c>
      <c r="F53" s="1" t="s">
        <v>75</v>
      </c>
      <c r="G53" s="3">
        <v>13898.92</v>
      </c>
      <c r="H53" s="3">
        <v>47664.12</v>
      </c>
    </row>
    <row r="54" spans="1:8" hidden="1" outlineLevel="2" x14ac:dyDescent="0.25">
      <c r="A54" s="1" t="s">
        <v>14</v>
      </c>
      <c r="B54" s="1" t="s">
        <v>24</v>
      </c>
      <c r="C54" s="1" t="s">
        <v>59</v>
      </c>
      <c r="D54" s="10">
        <v>2011</v>
      </c>
      <c r="E54" s="1" t="s">
        <v>67</v>
      </c>
      <c r="F54" s="1" t="s">
        <v>73</v>
      </c>
      <c r="G54" s="3">
        <v>22588.69</v>
      </c>
      <c r="H54" s="3">
        <v>337921.25</v>
      </c>
    </row>
    <row r="55" spans="1:8" hidden="1" outlineLevel="2" x14ac:dyDescent="0.25">
      <c r="A55" s="1" t="s">
        <v>22</v>
      </c>
      <c r="B55" s="1" t="s">
        <v>29</v>
      </c>
      <c r="C55" s="1" t="s">
        <v>59</v>
      </c>
      <c r="D55" s="10">
        <v>2001</v>
      </c>
      <c r="E55" s="1" t="s">
        <v>67</v>
      </c>
      <c r="F55" s="1" t="s">
        <v>73</v>
      </c>
      <c r="G55" s="3">
        <v>39044.720000000001</v>
      </c>
      <c r="H55" s="3">
        <v>410429.43</v>
      </c>
    </row>
    <row r="56" spans="1:8" hidden="1" outlineLevel="2" x14ac:dyDescent="0.25">
      <c r="A56" s="1" t="s">
        <v>8</v>
      </c>
      <c r="B56" s="1" t="s">
        <v>43</v>
      </c>
      <c r="C56" s="1" t="s">
        <v>47</v>
      </c>
      <c r="D56" s="10">
        <v>1930</v>
      </c>
      <c r="E56" s="1" t="s">
        <v>67</v>
      </c>
      <c r="F56" s="1" t="s">
        <v>73</v>
      </c>
      <c r="G56" s="3">
        <v>11416.56</v>
      </c>
      <c r="H56" s="3">
        <v>156632.66</v>
      </c>
    </row>
    <row r="57" spans="1:8" hidden="1" outlineLevel="2" x14ac:dyDescent="0.25">
      <c r="A57" s="1" t="s">
        <v>18</v>
      </c>
      <c r="B57" s="1" t="s">
        <v>35</v>
      </c>
      <c r="C57" s="1" t="s">
        <v>45</v>
      </c>
      <c r="D57" s="10">
        <v>1968</v>
      </c>
      <c r="E57" s="1" t="s">
        <v>67</v>
      </c>
      <c r="F57" s="1" t="s">
        <v>74</v>
      </c>
      <c r="G57" s="3">
        <v>13972.01</v>
      </c>
      <c r="H57" s="3">
        <v>77218.570000000007</v>
      </c>
    </row>
    <row r="58" spans="1:8" hidden="1" outlineLevel="2" x14ac:dyDescent="0.25">
      <c r="A58" s="1" t="s">
        <v>21</v>
      </c>
      <c r="B58" s="1" t="s">
        <v>43</v>
      </c>
      <c r="C58" s="1" t="s">
        <v>51</v>
      </c>
      <c r="D58" s="10">
        <v>1982</v>
      </c>
      <c r="E58" s="1" t="s">
        <v>67</v>
      </c>
      <c r="F58" s="1" t="s">
        <v>73</v>
      </c>
      <c r="G58" s="3">
        <v>6316.39</v>
      </c>
      <c r="H58" s="3">
        <v>53933.91</v>
      </c>
    </row>
    <row r="59" spans="1:8" hidden="1" outlineLevel="2" x14ac:dyDescent="0.25">
      <c r="A59" s="1" t="s">
        <v>17</v>
      </c>
      <c r="B59" s="1" t="s">
        <v>37</v>
      </c>
      <c r="C59" s="1" t="s">
        <v>44</v>
      </c>
      <c r="D59" s="10">
        <v>2007</v>
      </c>
      <c r="E59" s="1" t="s">
        <v>67</v>
      </c>
      <c r="F59" s="1" t="s">
        <v>74</v>
      </c>
      <c r="G59" s="3">
        <v>37159.949999999997</v>
      </c>
      <c r="H59" s="3">
        <v>508963.66</v>
      </c>
    </row>
    <row r="60" spans="1:8" hidden="1" outlineLevel="2" x14ac:dyDescent="0.25">
      <c r="A60" s="1" t="s">
        <v>15</v>
      </c>
      <c r="B60" s="1" t="s">
        <v>41</v>
      </c>
      <c r="C60" s="1" t="s">
        <v>45</v>
      </c>
      <c r="D60" s="10">
        <v>1966</v>
      </c>
      <c r="E60" s="1" t="s">
        <v>67</v>
      </c>
      <c r="F60" s="1" t="s">
        <v>75</v>
      </c>
      <c r="G60" s="3">
        <v>19259.66</v>
      </c>
      <c r="H60" s="3">
        <v>118483.13</v>
      </c>
    </row>
    <row r="61" spans="1:8" hidden="1" outlineLevel="2" x14ac:dyDescent="0.25">
      <c r="A61" s="1" t="s">
        <v>14</v>
      </c>
      <c r="B61" s="1" t="s">
        <v>42</v>
      </c>
      <c r="C61" s="1" t="s">
        <v>47</v>
      </c>
      <c r="D61" s="10">
        <v>1987</v>
      </c>
      <c r="E61" s="1" t="s">
        <v>67</v>
      </c>
      <c r="F61" s="1" t="s">
        <v>76</v>
      </c>
      <c r="G61" s="3">
        <v>16328.8</v>
      </c>
      <c r="H61" s="3">
        <v>230752.1</v>
      </c>
    </row>
    <row r="62" spans="1:8" hidden="1" outlineLevel="2" x14ac:dyDescent="0.25">
      <c r="A62" s="1" t="s">
        <v>23</v>
      </c>
      <c r="B62" s="1" t="s">
        <v>24</v>
      </c>
      <c r="C62" s="1" t="s">
        <v>60</v>
      </c>
      <c r="D62" s="10">
        <v>2006</v>
      </c>
      <c r="E62" s="1" t="s">
        <v>67</v>
      </c>
      <c r="F62" s="1" t="s">
        <v>72</v>
      </c>
      <c r="G62" s="3">
        <v>12037.43</v>
      </c>
      <c r="H62" s="3">
        <v>39267.1</v>
      </c>
    </row>
    <row r="63" spans="1:8" hidden="1" outlineLevel="2" x14ac:dyDescent="0.25">
      <c r="A63" s="1" t="s">
        <v>15</v>
      </c>
      <c r="B63" s="1" t="s">
        <v>42</v>
      </c>
      <c r="C63" s="1" t="s">
        <v>46</v>
      </c>
      <c r="D63" s="10">
        <v>1945</v>
      </c>
      <c r="E63" s="1" t="s">
        <v>67</v>
      </c>
      <c r="F63" s="1" t="s">
        <v>75</v>
      </c>
      <c r="G63" s="3">
        <v>19298.59</v>
      </c>
      <c r="H63" s="3">
        <v>127611.79</v>
      </c>
    </row>
    <row r="64" spans="1:8" hidden="1" outlineLevel="2" x14ac:dyDescent="0.25">
      <c r="A64" s="1" t="s">
        <v>4</v>
      </c>
      <c r="B64" s="1" t="s">
        <v>24</v>
      </c>
      <c r="C64" s="1" t="s">
        <v>58</v>
      </c>
      <c r="D64" s="10">
        <v>1971</v>
      </c>
      <c r="E64" s="1" t="s">
        <v>67</v>
      </c>
      <c r="F64" s="1" t="s">
        <v>72</v>
      </c>
      <c r="G64" s="3">
        <v>16190.94</v>
      </c>
      <c r="H64" s="3">
        <v>311191.15999999997</v>
      </c>
    </row>
    <row r="65" spans="1:8" outlineLevel="1" collapsed="1" x14ac:dyDescent="0.25">
      <c r="A65" s="1"/>
      <c r="B65" s="1"/>
      <c r="C65" s="1"/>
      <c r="D65" s="10"/>
      <c r="E65" s="4" t="s">
        <v>80</v>
      </c>
      <c r="F65" s="1"/>
      <c r="G65" s="3"/>
      <c r="H65" s="3">
        <f>SUBTOTAL(9,H34:H64)</f>
        <v>6349271.7299999995</v>
      </c>
    </row>
    <row r="66" spans="1:8" hidden="1" outlineLevel="2" x14ac:dyDescent="0.25">
      <c r="A66" s="1" t="s">
        <v>14</v>
      </c>
      <c r="B66" s="1" t="s">
        <v>35</v>
      </c>
      <c r="C66" s="1" t="s">
        <v>46</v>
      </c>
      <c r="D66" s="10">
        <v>1970</v>
      </c>
      <c r="E66" s="1" t="s">
        <v>69</v>
      </c>
      <c r="F66" s="1" t="s">
        <v>72</v>
      </c>
      <c r="G66" s="3">
        <v>37220.199999999997</v>
      </c>
      <c r="H66" s="3">
        <v>269136.90000000002</v>
      </c>
    </row>
    <row r="67" spans="1:8" hidden="1" outlineLevel="2" x14ac:dyDescent="0.25">
      <c r="A67" s="1" t="s">
        <v>7</v>
      </c>
      <c r="B67" s="1" t="s">
        <v>32</v>
      </c>
      <c r="C67" s="1" t="s">
        <v>58</v>
      </c>
      <c r="D67" s="10">
        <v>1991</v>
      </c>
      <c r="E67" s="1" t="s">
        <v>69</v>
      </c>
      <c r="F67" s="1" t="s">
        <v>72</v>
      </c>
      <c r="G67" s="3">
        <v>48584.78</v>
      </c>
      <c r="H67" s="3">
        <v>220930.12</v>
      </c>
    </row>
    <row r="68" spans="1:8" hidden="1" outlineLevel="2" x14ac:dyDescent="0.25">
      <c r="A68" s="1" t="s">
        <v>12</v>
      </c>
      <c r="B68" s="1" t="s">
        <v>38</v>
      </c>
      <c r="C68" s="1" t="s">
        <v>54</v>
      </c>
      <c r="D68" s="10">
        <v>1942</v>
      </c>
      <c r="E68" s="1" t="s">
        <v>69</v>
      </c>
      <c r="F68" s="1" t="s">
        <v>76</v>
      </c>
      <c r="G68" s="3">
        <v>6188.4</v>
      </c>
      <c r="H68" s="3">
        <v>1937.13</v>
      </c>
    </row>
    <row r="69" spans="1:8" hidden="1" outlineLevel="2" x14ac:dyDescent="0.25">
      <c r="A69" s="1" t="s">
        <v>4</v>
      </c>
      <c r="B69" s="1" t="s">
        <v>29</v>
      </c>
      <c r="C69" s="1" t="s">
        <v>56</v>
      </c>
      <c r="D69" s="10">
        <v>1993</v>
      </c>
      <c r="E69" s="1" t="s">
        <v>69</v>
      </c>
      <c r="F69" s="1" t="s">
        <v>73</v>
      </c>
      <c r="G69" s="3">
        <v>8717.7000000000007</v>
      </c>
      <c r="H69" s="3">
        <v>142460.71</v>
      </c>
    </row>
    <row r="70" spans="1:8" hidden="1" outlineLevel="2" x14ac:dyDescent="0.25">
      <c r="A70" s="1" t="s">
        <v>15</v>
      </c>
      <c r="B70" s="1" t="s">
        <v>24</v>
      </c>
      <c r="C70" s="1" t="s">
        <v>46</v>
      </c>
      <c r="D70" s="10">
        <v>1981</v>
      </c>
      <c r="E70" s="1" t="s">
        <v>69</v>
      </c>
      <c r="F70" s="1" t="s">
        <v>72</v>
      </c>
      <c r="G70" s="3">
        <v>12386.94</v>
      </c>
      <c r="H70" s="3">
        <v>90801.21</v>
      </c>
    </row>
    <row r="71" spans="1:8" hidden="1" outlineLevel="2" x14ac:dyDescent="0.25">
      <c r="A71" s="1" t="s">
        <v>11</v>
      </c>
      <c r="B71" s="1" t="s">
        <v>27</v>
      </c>
      <c r="C71" s="1" t="s">
        <v>61</v>
      </c>
      <c r="D71" s="10">
        <v>1995</v>
      </c>
      <c r="E71" s="1" t="s">
        <v>69</v>
      </c>
      <c r="F71" s="1" t="s">
        <v>74</v>
      </c>
      <c r="G71" s="3">
        <v>21483.83</v>
      </c>
      <c r="H71" s="3">
        <v>424077.92</v>
      </c>
    </row>
    <row r="72" spans="1:8" hidden="1" outlineLevel="2" x14ac:dyDescent="0.25">
      <c r="A72" s="1" t="s">
        <v>18</v>
      </c>
      <c r="B72" s="1" t="s">
        <v>29</v>
      </c>
      <c r="C72" s="1" t="s">
        <v>56</v>
      </c>
      <c r="D72" s="10">
        <v>1924</v>
      </c>
      <c r="E72" s="1" t="s">
        <v>69</v>
      </c>
      <c r="F72" s="1" t="s">
        <v>74</v>
      </c>
      <c r="G72" s="3">
        <v>31203.17</v>
      </c>
      <c r="H72" s="3">
        <v>180611.94</v>
      </c>
    </row>
    <row r="73" spans="1:8" hidden="1" outlineLevel="2" x14ac:dyDescent="0.25">
      <c r="A73" s="1" t="s">
        <v>7</v>
      </c>
      <c r="B73" s="1" t="s">
        <v>33</v>
      </c>
      <c r="C73" s="1" t="s">
        <v>62</v>
      </c>
      <c r="D73" s="10">
        <v>1926</v>
      </c>
      <c r="E73" s="1" t="s">
        <v>69</v>
      </c>
      <c r="F73" s="1" t="s">
        <v>74</v>
      </c>
      <c r="G73" s="3">
        <v>30920.33</v>
      </c>
      <c r="H73" s="3">
        <v>50202.26</v>
      </c>
    </row>
    <row r="74" spans="1:8" hidden="1" outlineLevel="2" x14ac:dyDescent="0.25">
      <c r="A74" s="1" t="s">
        <v>23</v>
      </c>
      <c r="B74" s="1" t="s">
        <v>36</v>
      </c>
      <c r="C74" s="1" t="s">
        <v>60</v>
      </c>
      <c r="D74" s="10">
        <v>2012</v>
      </c>
      <c r="E74" s="1" t="s">
        <v>69</v>
      </c>
      <c r="F74" s="1" t="s">
        <v>72</v>
      </c>
      <c r="G74" s="3">
        <v>3045.98</v>
      </c>
      <c r="H74" s="3">
        <v>53025</v>
      </c>
    </row>
    <row r="75" spans="1:8" hidden="1" outlineLevel="2" x14ac:dyDescent="0.25">
      <c r="A75" s="1" t="s">
        <v>17</v>
      </c>
      <c r="B75" s="1" t="s">
        <v>24</v>
      </c>
      <c r="C75" s="1" t="s">
        <v>50</v>
      </c>
      <c r="D75" s="10">
        <v>1931</v>
      </c>
      <c r="E75" s="1" t="s">
        <v>69</v>
      </c>
      <c r="F75" s="1" t="s">
        <v>75</v>
      </c>
      <c r="G75" s="3">
        <v>45197.760000000002</v>
      </c>
      <c r="H75" s="3">
        <v>404530.99</v>
      </c>
    </row>
    <row r="76" spans="1:8" hidden="1" outlineLevel="2" x14ac:dyDescent="0.25">
      <c r="A76" s="1" t="s">
        <v>15</v>
      </c>
      <c r="B76" s="1" t="s">
        <v>33</v>
      </c>
      <c r="C76" s="1" t="s">
        <v>47</v>
      </c>
      <c r="D76" s="10">
        <v>1923</v>
      </c>
      <c r="E76" s="1" t="s">
        <v>69</v>
      </c>
      <c r="F76" s="1" t="s">
        <v>73</v>
      </c>
      <c r="G76" s="3">
        <v>14909.15</v>
      </c>
      <c r="H76" s="3">
        <v>97624.87</v>
      </c>
    </row>
    <row r="77" spans="1:8" hidden="1" outlineLevel="2" x14ac:dyDescent="0.25">
      <c r="A77" s="1" t="s">
        <v>5</v>
      </c>
      <c r="B77" s="1" t="s">
        <v>37</v>
      </c>
      <c r="C77" s="1" t="s">
        <v>61</v>
      </c>
      <c r="D77" s="10">
        <v>1981</v>
      </c>
      <c r="E77" s="1" t="s">
        <v>69</v>
      </c>
      <c r="F77" s="1" t="s">
        <v>76</v>
      </c>
      <c r="G77" s="3">
        <v>56015.199999999997</v>
      </c>
      <c r="H77" s="3">
        <v>819350.71</v>
      </c>
    </row>
    <row r="78" spans="1:8" hidden="1" outlineLevel="2" x14ac:dyDescent="0.25">
      <c r="A78" s="1" t="s">
        <v>23</v>
      </c>
      <c r="B78" s="1" t="s">
        <v>38</v>
      </c>
      <c r="C78" s="1" t="s">
        <v>63</v>
      </c>
      <c r="D78" s="10">
        <v>1937</v>
      </c>
      <c r="E78" s="1" t="s">
        <v>69</v>
      </c>
      <c r="F78" s="1" t="s">
        <v>74</v>
      </c>
      <c r="G78" s="3">
        <v>1072.7</v>
      </c>
      <c r="H78" s="3">
        <v>3677.36</v>
      </c>
    </row>
    <row r="79" spans="1:8" hidden="1" outlineLevel="2" x14ac:dyDescent="0.25">
      <c r="A79" s="1" t="s">
        <v>14</v>
      </c>
      <c r="B79" s="1" t="s">
        <v>41</v>
      </c>
      <c r="C79" s="1" t="s">
        <v>47</v>
      </c>
      <c r="D79" s="10">
        <v>1954</v>
      </c>
      <c r="E79" s="1" t="s">
        <v>69</v>
      </c>
      <c r="F79" s="1" t="s">
        <v>72</v>
      </c>
      <c r="G79" s="3">
        <v>17553.080000000002</v>
      </c>
      <c r="H79" s="3">
        <v>158647.45000000001</v>
      </c>
    </row>
    <row r="80" spans="1:8" hidden="1" outlineLevel="2" x14ac:dyDescent="0.25">
      <c r="A80" s="1" t="s">
        <v>13</v>
      </c>
      <c r="B80" s="1" t="s">
        <v>28</v>
      </c>
      <c r="C80" s="1" t="s">
        <v>61</v>
      </c>
      <c r="D80" s="10">
        <v>2010</v>
      </c>
      <c r="E80" s="1" t="s">
        <v>69</v>
      </c>
      <c r="F80" s="1" t="s">
        <v>72</v>
      </c>
      <c r="G80" s="3">
        <v>7523.44</v>
      </c>
      <c r="H80" s="3">
        <v>13048.87</v>
      </c>
    </row>
    <row r="81" spans="1:8" hidden="1" outlineLevel="2" x14ac:dyDescent="0.25">
      <c r="A81" s="1" t="s">
        <v>16</v>
      </c>
      <c r="B81" s="1" t="s">
        <v>27</v>
      </c>
      <c r="C81" s="1" t="s">
        <v>53</v>
      </c>
      <c r="D81" s="10">
        <v>1989</v>
      </c>
      <c r="E81" s="1" t="s">
        <v>69</v>
      </c>
      <c r="F81" s="1" t="s">
        <v>75</v>
      </c>
      <c r="G81" s="3">
        <v>8823.7800000000007</v>
      </c>
      <c r="H81" s="3">
        <v>111274.19</v>
      </c>
    </row>
    <row r="82" spans="1:8" hidden="1" outlineLevel="2" x14ac:dyDescent="0.25">
      <c r="A82" s="1" t="s">
        <v>16</v>
      </c>
      <c r="B82" s="1" t="s">
        <v>43</v>
      </c>
      <c r="C82" s="1" t="s">
        <v>57</v>
      </c>
      <c r="D82" s="10">
        <v>1925</v>
      </c>
      <c r="E82" s="1" t="s">
        <v>69</v>
      </c>
      <c r="F82" s="1" t="s">
        <v>73</v>
      </c>
      <c r="G82" s="3">
        <v>21464.92</v>
      </c>
      <c r="H82" s="3">
        <v>217627.65</v>
      </c>
    </row>
    <row r="83" spans="1:8" hidden="1" outlineLevel="2" x14ac:dyDescent="0.25">
      <c r="A83" s="1" t="s">
        <v>11</v>
      </c>
      <c r="B83" s="1" t="s">
        <v>37</v>
      </c>
      <c r="C83" s="1" t="s">
        <v>47</v>
      </c>
      <c r="D83" s="10">
        <v>2001</v>
      </c>
      <c r="E83" s="1" t="s">
        <v>69</v>
      </c>
      <c r="F83" s="1" t="s">
        <v>72</v>
      </c>
      <c r="G83" s="3">
        <v>2683.16</v>
      </c>
      <c r="H83" s="3">
        <v>49943.9</v>
      </c>
    </row>
    <row r="84" spans="1:8" hidden="1" outlineLevel="2" x14ac:dyDescent="0.25">
      <c r="A84" s="1" t="s">
        <v>6</v>
      </c>
      <c r="B84" s="1" t="s">
        <v>26</v>
      </c>
      <c r="C84" s="1" t="s">
        <v>45</v>
      </c>
      <c r="D84" s="10">
        <v>1943</v>
      </c>
      <c r="E84" s="1" t="s">
        <v>69</v>
      </c>
      <c r="F84" s="1" t="s">
        <v>73</v>
      </c>
      <c r="G84" s="3">
        <v>10086.83</v>
      </c>
      <c r="H84" s="3">
        <v>6678.43</v>
      </c>
    </row>
    <row r="85" spans="1:8" hidden="1" outlineLevel="2" x14ac:dyDescent="0.25">
      <c r="A85" s="1" t="s">
        <v>13</v>
      </c>
      <c r="B85" s="1" t="s">
        <v>27</v>
      </c>
      <c r="C85" s="1" t="s">
        <v>63</v>
      </c>
      <c r="D85" s="10">
        <v>1933</v>
      </c>
      <c r="E85" s="1" t="s">
        <v>69</v>
      </c>
      <c r="F85" s="1" t="s">
        <v>74</v>
      </c>
      <c r="G85" s="3">
        <v>27537.33</v>
      </c>
      <c r="H85" s="3">
        <v>63650.86</v>
      </c>
    </row>
    <row r="86" spans="1:8" hidden="1" outlineLevel="2" x14ac:dyDescent="0.25">
      <c r="A86" s="1" t="s">
        <v>7</v>
      </c>
      <c r="B86" s="1" t="s">
        <v>34</v>
      </c>
      <c r="C86" s="1" t="s">
        <v>44</v>
      </c>
      <c r="D86" s="10">
        <v>2004</v>
      </c>
      <c r="E86" s="1" t="s">
        <v>69</v>
      </c>
      <c r="F86" s="1" t="s">
        <v>76</v>
      </c>
      <c r="G86" s="3">
        <v>34348.269999999997</v>
      </c>
      <c r="H86" s="3">
        <v>281293.24</v>
      </c>
    </row>
    <row r="87" spans="1:8" hidden="1" outlineLevel="2" x14ac:dyDescent="0.25">
      <c r="A87" s="1" t="s">
        <v>5</v>
      </c>
      <c r="B87" s="1" t="s">
        <v>26</v>
      </c>
      <c r="C87" s="1" t="s">
        <v>54</v>
      </c>
      <c r="D87" s="10">
        <v>2014</v>
      </c>
      <c r="E87" s="1" t="s">
        <v>69</v>
      </c>
      <c r="F87" s="1" t="s">
        <v>75</v>
      </c>
      <c r="G87" s="3">
        <v>42110.18</v>
      </c>
      <c r="H87" s="3">
        <v>71518.880000000005</v>
      </c>
    </row>
    <row r="88" spans="1:8" hidden="1" outlineLevel="2" x14ac:dyDescent="0.25">
      <c r="A88" s="1" t="s">
        <v>19</v>
      </c>
      <c r="B88" s="1" t="s">
        <v>26</v>
      </c>
      <c r="C88" s="1" t="s">
        <v>55</v>
      </c>
      <c r="D88" s="10">
        <v>1969</v>
      </c>
      <c r="E88" s="1" t="s">
        <v>69</v>
      </c>
      <c r="F88" s="1" t="s">
        <v>73</v>
      </c>
      <c r="G88" s="3">
        <v>53231.48</v>
      </c>
      <c r="H88" s="3">
        <v>712317.97</v>
      </c>
    </row>
    <row r="89" spans="1:8" hidden="1" outlineLevel="2" x14ac:dyDescent="0.25">
      <c r="A89" s="1" t="s">
        <v>16</v>
      </c>
      <c r="B89" s="1" t="s">
        <v>28</v>
      </c>
      <c r="C89" s="1" t="s">
        <v>59</v>
      </c>
      <c r="D89" s="10">
        <v>1997</v>
      </c>
      <c r="E89" s="1" t="s">
        <v>69</v>
      </c>
      <c r="F89" s="1" t="s">
        <v>72</v>
      </c>
      <c r="G89" s="3">
        <v>10225.780000000001</v>
      </c>
      <c r="H89" s="3">
        <v>105453.27</v>
      </c>
    </row>
    <row r="90" spans="1:8" hidden="1" outlineLevel="2" x14ac:dyDescent="0.25">
      <c r="A90" s="1" t="s">
        <v>6</v>
      </c>
      <c r="B90" s="1" t="s">
        <v>25</v>
      </c>
      <c r="C90" s="1" t="s">
        <v>45</v>
      </c>
      <c r="D90" s="10">
        <v>1945</v>
      </c>
      <c r="E90" s="1" t="s">
        <v>69</v>
      </c>
      <c r="F90" s="1" t="s">
        <v>74</v>
      </c>
      <c r="G90" s="3">
        <v>57819.68</v>
      </c>
      <c r="H90" s="3">
        <v>250803.23</v>
      </c>
    </row>
    <row r="91" spans="1:8" hidden="1" outlineLevel="2" x14ac:dyDescent="0.25">
      <c r="A91" s="1" t="s">
        <v>14</v>
      </c>
      <c r="B91" s="1" t="s">
        <v>26</v>
      </c>
      <c r="C91" s="1" t="s">
        <v>52</v>
      </c>
      <c r="D91" s="10">
        <v>2015</v>
      </c>
      <c r="E91" s="1" t="s">
        <v>69</v>
      </c>
      <c r="F91" s="1" t="s">
        <v>73</v>
      </c>
      <c r="G91" s="3">
        <v>25345.85</v>
      </c>
      <c r="H91" s="3">
        <v>161764.82999999999</v>
      </c>
    </row>
    <row r="92" spans="1:8" outlineLevel="1" collapsed="1" x14ac:dyDescent="0.25">
      <c r="A92" s="1"/>
      <c r="B92" s="1"/>
      <c r="C92" s="1"/>
      <c r="D92" s="10"/>
      <c r="E92" s="4" t="s">
        <v>81</v>
      </c>
      <c r="F92" s="1"/>
      <c r="G92" s="3"/>
      <c r="H92" s="3">
        <f>SUBTOTAL(9,H66:H91)</f>
        <v>4962389.8899999997</v>
      </c>
    </row>
    <row r="93" spans="1:8" hidden="1" outlineLevel="2" x14ac:dyDescent="0.25">
      <c r="A93" s="1" t="s">
        <v>17</v>
      </c>
      <c r="B93" s="1" t="s">
        <v>33</v>
      </c>
      <c r="C93" s="1" t="s">
        <v>54</v>
      </c>
      <c r="D93" s="10">
        <v>1936</v>
      </c>
      <c r="E93" s="1" t="s">
        <v>68</v>
      </c>
      <c r="F93" s="1" t="s">
        <v>76</v>
      </c>
      <c r="G93" s="3">
        <v>67299.539999999994</v>
      </c>
      <c r="H93" s="3">
        <v>598069.80000000005</v>
      </c>
    </row>
    <row r="94" spans="1:8" hidden="1" outlineLevel="2" x14ac:dyDescent="0.25">
      <c r="A94" s="1" t="s">
        <v>11</v>
      </c>
      <c r="B94" s="1" t="s">
        <v>26</v>
      </c>
      <c r="C94" s="1" t="s">
        <v>62</v>
      </c>
      <c r="D94" s="10">
        <v>1960</v>
      </c>
      <c r="E94" s="1" t="s">
        <v>68</v>
      </c>
      <c r="F94" s="1" t="s">
        <v>72</v>
      </c>
      <c r="G94" s="3">
        <v>3750.29</v>
      </c>
      <c r="H94" s="3">
        <v>65793.73</v>
      </c>
    </row>
    <row r="95" spans="1:8" hidden="1" outlineLevel="2" x14ac:dyDescent="0.25">
      <c r="A95" s="1" t="s">
        <v>18</v>
      </c>
      <c r="B95" s="1" t="s">
        <v>36</v>
      </c>
      <c r="C95" s="1" t="s">
        <v>46</v>
      </c>
      <c r="D95" s="10">
        <v>1955</v>
      </c>
      <c r="E95" s="1" t="s">
        <v>68</v>
      </c>
      <c r="F95" s="1" t="s">
        <v>74</v>
      </c>
      <c r="G95" s="3">
        <v>21226.81</v>
      </c>
      <c r="H95" s="3">
        <v>176802.64</v>
      </c>
    </row>
    <row r="96" spans="1:8" hidden="1" outlineLevel="2" x14ac:dyDescent="0.25">
      <c r="A96" s="1" t="s">
        <v>6</v>
      </c>
      <c r="B96" s="1" t="s">
        <v>40</v>
      </c>
      <c r="C96" s="1" t="s">
        <v>54</v>
      </c>
      <c r="D96" s="10">
        <v>1961</v>
      </c>
      <c r="E96" s="1" t="s">
        <v>68</v>
      </c>
      <c r="F96" s="1" t="s">
        <v>72</v>
      </c>
      <c r="G96" s="3">
        <v>42734.77</v>
      </c>
      <c r="H96" s="3">
        <v>357900.97</v>
      </c>
    </row>
    <row r="97" spans="1:8" hidden="1" outlineLevel="2" x14ac:dyDescent="0.25">
      <c r="A97" s="1" t="s">
        <v>19</v>
      </c>
      <c r="B97" s="1" t="s">
        <v>40</v>
      </c>
      <c r="C97" s="1" t="s">
        <v>60</v>
      </c>
      <c r="D97" s="10">
        <v>1968</v>
      </c>
      <c r="E97" s="1" t="s">
        <v>68</v>
      </c>
      <c r="F97" s="1" t="s">
        <v>75</v>
      </c>
      <c r="G97" s="3">
        <v>2088.7800000000002</v>
      </c>
      <c r="H97" s="3">
        <v>28369.01</v>
      </c>
    </row>
    <row r="98" spans="1:8" hidden="1" outlineLevel="2" x14ac:dyDescent="0.25">
      <c r="A98" s="1" t="s">
        <v>20</v>
      </c>
      <c r="B98" s="1" t="s">
        <v>38</v>
      </c>
      <c r="C98" s="1" t="s">
        <v>60</v>
      </c>
      <c r="D98" s="10">
        <v>1968</v>
      </c>
      <c r="E98" s="1" t="s">
        <v>68</v>
      </c>
      <c r="F98" s="1" t="s">
        <v>73</v>
      </c>
      <c r="G98" s="3">
        <v>11343.72</v>
      </c>
      <c r="H98" s="3">
        <v>201124.13</v>
      </c>
    </row>
    <row r="99" spans="1:8" hidden="1" outlineLevel="2" x14ac:dyDescent="0.25">
      <c r="A99" s="1" t="s">
        <v>11</v>
      </c>
      <c r="B99" s="1" t="s">
        <v>43</v>
      </c>
      <c r="C99" s="1" t="s">
        <v>55</v>
      </c>
      <c r="D99" s="10">
        <v>1937</v>
      </c>
      <c r="E99" s="1" t="s">
        <v>68</v>
      </c>
      <c r="F99" s="1" t="s">
        <v>76</v>
      </c>
      <c r="G99" s="3">
        <v>12667.61</v>
      </c>
      <c r="H99" s="3">
        <v>188175.3</v>
      </c>
    </row>
    <row r="100" spans="1:8" hidden="1" outlineLevel="2" x14ac:dyDescent="0.25">
      <c r="A100" s="1" t="s">
        <v>19</v>
      </c>
      <c r="B100" s="1" t="s">
        <v>25</v>
      </c>
      <c r="C100" s="1" t="s">
        <v>60</v>
      </c>
      <c r="D100" s="10">
        <v>1948</v>
      </c>
      <c r="E100" s="1" t="s">
        <v>68</v>
      </c>
      <c r="F100" s="1" t="s">
        <v>75</v>
      </c>
      <c r="G100" s="3">
        <v>68123.240000000005</v>
      </c>
      <c r="H100" s="3">
        <v>215050.39</v>
      </c>
    </row>
    <row r="101" spans="1:8" hidden="1" outlineLevel="2" x14ac:dyDescent="0.25">
      <c r="A101" s="1" t="s">
        <v>16</v>
      </c>
      <c r="B101" s="1" t="s">
        <v>25</v>
      </c>
      <c r="C101" s="1" t="s">
        <v>47</v>
      </c>
      <c r="D101" s="10">
        <v>2018</v>
      </c>
      <c r="E101" s="1" t="s">
        <v>68</v>
      </c>
      <c r="F101" s="1" t="s">
        <v>74</v>
      </c>
      <c r="G101" s="3">
        <v>5023.76</v>
      </c>
      <c r="H101" s="3">
        <v>38668.43</v>
      </c>
    </row>
    <row r="102" spans="1:8" hidden="1" outlineLevel="2" x14ac:dyDescent="0.25">
      <c r="A102" s="1" t="s">
        <v>21</v>
      </c>
      <c r="B102" s="1" t="s">
        <v>39</v>
      </c>
      <c r="C102" s="1" t="s">
        <v>48</v>
      </c>
      <c r="D102" s="10">
        <v>1988</v>
      </c>
      <c r="E102" s="1" t="s">
        <v>68</v>
      </c>
      <c r="F102" s="1" t="s">
        <v>74</v>
      </c>
      <c r="G102" s="3">
        <v>20154.72</v>
      </c>
      <c r="H102" s="3">
        <v>204029.93</v>
      </c>
    </row>
    <row r="103" spans="1:8" hidden="1" outlineLevel="2" x14ac:dyDescent="0.25">
      <c r="A103" s="1" t="s">
        <v>8</v>
      </c>
      <c r="B103" s="1" t="s">
        <v>42</v>
      </c>
      <c r="C103" s="1" t="s">
        <v>53</v>
      </c>
      <c r="D103" s="10">
        <v>1962</v>
      </c>
      <c r="E103" s="1" t="s">
        <v>68</v>
      </c>
      <c r="F103" s="1" t="s">
        <v>73</v>
      </c>
      <c r="G103" s="3">
        <v>20758.150000000001</v>
      </c>
      <c r="H103" s="3">
        <v>131159.26999999999</v>
      </c>
    </row>
    <row r="104" spans="1:8" hidden="1" outlineLevel="2" x14ac:dyDescent="0.25">
      <c r="A104" s="1" t="s">
        <v>19</v>
      </c>
      <c r="B104" s="1" t="s">
        <v>36</v>
      </c>
      <c r="C104" s="1" t="s">
        <v>61</v>
      </c>
      <c r="D104" s="10">
        <v>1958</v>
      </c>
      <c r="E104" s="1" t="s">
        <v>68</v>
      </c>
      <c r="F104" s="1" t="s">
        <v>73</v>
      </c>
      <c r="G104" s="3">
        <v>75480.98</v>
      </c>
      <c r="H104" s="3">
        <v>1384101.03</v>
      </c>
    </row>
    <row r="105" spans="1:8" hidden="1" outlineLevel="2" x14ac:dyDescent="0.25">
      <c r="A105" s="1" t="s">
        <v>19</v>
      </c>
      <c r="B105" s="1" t="s">
        <v>34</v>
      </c>
      <c r="C105" s="1" t="s">
        <v>48</v>
      </c>
      <c r="D105" s="10">
        <v>1996</v>
      </c>
      <c r="E105" s="1" t="s">
        <v>68</v>
      </c>
      <c r="F105" s="1" t="s">
        <v>76</v>
      </c>
      <c r="G105" s="3">
        <v>46088.91</v>
      </c>
      <c r="H105" s="3">
        <v>920718.69</v>
      </c>
    </row>
    <row r="106" spans="1:8" hidden="1" outlineLevel="2" x14ac:dyDescent="0.25">
      <c r="A106" s="1" t="s">
        <v>14</v>
      </c>
      <c r="B106" s="1" t="s">
        <v>27</v>
      </c>
      <c r="C106" s="1" t="s">
        <v>49</v>
      </c>
      <c r="D106" s="10">
        <v>1924</v>
      </c>
      <c r="E106" s="1" t="s">
        <v>68</v>
      </c>
      <c r="F106" s="1" t="s">
        <v>72</v>
      </c>
      <c r="G106" s="3">
        <v>40266.85</v>
      </c>
      <c r="H106" s="3">
        <v>210820.52</v>
      </c>
    </row>
    <row r="107" spans="1:8" hidden="1" outlineLevel="2" x14ac:dyDescent="0.25">
      <c r="A107" s="1" t="s">
        <v>6</v>
      </c>
      <c r="B107" s="1" t="s">
        <v>29</v>
      </c>
      <c r="C107" s="1" t="s">
        <v>45</v>
      </c>
      <c r="D107" s="10">
        <v>1935</v>
      </c>
      <c r="E107" s="1" t="s">
        <v>68</v>
      </c>
      <c r="F107" s="1" t="s">
        <v>73</v>
      </c>
      <c r="G107" s="3">
        <v>47971.86</v>
      </c>
      <c r="H107" s="3">
        <v>30667.05</v>
      </c>
    </row>
    <row r="108" spans="1:8" hidden="1" outlineLevel="2" x14ac:dyDescent="0.25">
      <c r="A108" s="1" t="s">
        <v>21</v>
      </c>
      <c r="B108" s="1" t="s">
        <v>30</v>
      </c>
      <c r="C108" s="1" t="s">
        <v>50</v>
      </c>
      <c r="D108" s="10">
        <v>1987</v>
      </c>
      <c r="E108" s="1" t="s">
        <v>68</v>
      </c>
      <c r="F108" s="1" t="s">
        <v>72</v>
      </c>
      <c r="G108" s="3">
        <v>58452.98</v>
      </c>
      <c r="H108" s="3">
        <v>915344.09</v>
      </c>
    </row>
    <row r="109" spans="1:8" hidden="1" outlineLevel="2" x14ac:dyDescent="0.25">
      <c r="A109" s="1" t="s">
        <v>20</v>
      </c>
      <c r="B109" s="1" t="s">
        <v>29</v>
      </c>
      <c r="C109" s="1" t="s">
        <v>63</v>
      </c>
      <c r="D109" s="10">
        <v>1975</v>
      </c>
      <c r="E109" s="1" t="s">
        <v>68</v>
      </c>
      <c r="F109" s="1" t="s">
        <v>76</v>
      </c>
      <c r="G109" s="3">
        <v>50570.99</v>
      </c>
      <c r="H109" s="3">
        <v>240141.74</v>
      </c>
    </row>
    <row r="110" spans="1:8" hidden="1" outlineLevel="2" x14ac:dyDescent="0.25">
      <c r="A110" s="1" t="s">
        <v>9</v>
      </c>
      <c r="B110" s="1" t="s">
        <v>27</v>
      </c>
      <c r="C110" s="1" t="s">
        <v>62</v>
      </c>
      <c r="D110" s="10">
        <v>1998</v>
      </c>
      <c r="E110" s="1" t="s">
        <v>68</v>
      </c>
      <c r="F110" s="1" t="s">
        <v>76</v>
      </c>
      <c r="G110" s="3">
        <v>38419.22</v>
      </c>
      <c r="H110" s="3">
        <v>467534.34</v>
      </c>
    </row>
    <row r="111" spans="1:8" hidden="1" outlineLevel="2" x14ac:dyDescent="0.25">
      <c r="A111" s="1" t="s">
        <v>6</v>
      </c>
      <c r="B111" s="1" t="s">
        <v>42</v>
      </c>
      <c r="C111" s="1" t="s">
        <v>46</v>
      </c>
      <c r="D111" s="10">
        <v>1964</v>
      </c>
      <c r="E111" s="1" t="s">
        <v>68</v>
      </c>
      <c r="F111" s="1" t="s">
        <v>76</v>
      </c>
      <c r="G111" s="3">
        <v>47316.74</v>
      </c>
      <c r="H111" s="3">
        <v>715795.35</v>
      </c>
    </row>
    <row r="112" spans="1:8" hidden="1" outlineLevel="2" x14ac:dyDescent="0.25">
      <c r="A112" s="1" t="s">
        <v>14</v>
      </c>
      <c r="B112" s="1" t="s">
        <v>28</v>
      </c>
      <c r="C112" s="1" t="s">
        <v>55</v>
      </c>
      <c r="D112" s="10">
        <v>1920</v>
      </c>
      <c r="E112" s="1" t="s">
        <v>68</v>
      </c>
      <c r="F112" s="1" t="s">
        <v>74</v>
      </c>
      <c r="G112" s="3">
        <v>47945.47</v>
      </c>
      <c r="H112" s="3">
        <v>221740.44</v>
      </c>
    </row>
    <row r="113" spans="1:8" hidden="1" outlineLevel="2" x14ac:dyDescent="0.25">
      <c r="A113" s="1" t="s">
        <v>12</v>
      </c>
      <c r="B113" s="1" t="s">
        <v>27</v>
      </c>
      <c r="C113" s="1" t="s">
        <v>55</v>
      </c>
      <c r="D113" s="10">
        <v>1926</v>
      </c>
      <c r="E113" s="1" t="s">
        <v>68</v>
      </c>
      <c r="F113" s="1" t="s">
        <v>74</v>
      </c>
      <c r="G113" s="3">
        <v>73180.73</v>
      </c>
      <c r="H113" s="3">
        <v>180641.93</v>
      </c>
    </row>
    <row r="114" spans="1:8" hidden="1" outlineLevel="2" x14ac:dyDescent="0.25">
      <c r="A114" s="1" t="s">
        <v>22</v>
      </c>
      <c r="B114" s="1" t="s">
        <v>34</v>
      </c>
      <c r="C114" s="1" t="s">
        <v>51</v>
      </c>
      <c r="D114" s="10">
        <v>1964</v>
      </c>
      <c r="E114" s="1" t="s">
        <v>68</v>
      </c>
      <c r="F114" s="1" t="s">
        <v>73</v>
      </c>
      <c r="G114" s="3">
        <v>25876.6</v>
      </c>
      <c r="H114" s="3">
        <v>329493.78999999998</v>
      </c>
    </row>
    <row r="115" spans="1:8" hidden="1" outlineLevel="2" x14ac:dyDescent="0.25">
      <c r="A115" s="1" t="s">
        <v>11</v>
      </c>
      <c r="B115" s="1" t="s">
        <v>31</v>
      </c>
      <c r="C115" s="1" t="s">
        <v>46</v>
      </c>
      <c r="D115" s="10">
        <v>1951</v>
      </c>
      <c r="E115" s="1" t="s">
        <v>68</v>
      </c>
      <c r="F115" s="1" t="s">
        <v>73</v>
      </c>
      <c r="G115" s="3">
        <v>38645.85</v>
      </c>
      <c r="H115" s="3">
        <v>225418.17</v>
      </c>
    </row>
    <row r="116" spans="1:8" outlineLevel="1" collapsed="1" x14ac:dyDescent="0.25">
      <c r="A116" s="1"/>
      <c r="B116" s="1"/>
      <c r="C116" s="1"/>
      <c r="D116" s="10"/>
      <c r="E116" s="4" t="s">
        <v>82</v>
      </c>
      <c r="F116" s="1"/>
      <c r="G116" s="3"/>
      <c r="H116" s="3">
        <f>SUBTOTAL(9,H93:H115)</f>
        <v>8047560.7399999993</v>
      </c>
    </row>
    <row r="117" spans="1:8" hidden="1" outlineLevel="2" x14ac:dyDescent="0.25">
      <c r="A117" s="1" t="s">
        <v>7</v>
      </c>
      <c r="B117" s="1" t="s">
        <v>35</v>
      </c>
      <c r="C117" s="1" t="s">
        <v>47</v>
      </c>
      <c r="D117" s="10">
        <v>2014</v>
      </c>
      <c r="E117" s="1" t="s">
        <v>71</v>
      </c>
      <c r="F117" s="1" t="s">
        <v>75</v>
      </c>
      <c r="G117" s="3">
        <v>60366.86</v>
      </c>
      <c r="H117" s="3">
        <v>801814.82</v>
      </c>
    </row>
    <row r="118" spans="1:8" hidden="1" outlineLevel="2" x14ac:dyDescent="0.25">
      <c r="A118" s="1" t="s">
        <v>8</v>
      </c>
      <c r="B118" s="1" t="s">
        <v>34</v>
      </c>
      <c r="C118" s="1" t="s">
        <v>59</v>
      </c>
      <c r="D118" s="10">
        <v>2001</v>
      </c>
      <c r="E118" s="1" t="s">
        <v>71</v>
      </c>
      <c r="F118" s="1" t="s">
        <v>73</v>
      </c>
      <c r="G118" s="3">
        <v>69093.66</v>
      </c>
      <c r="H118" s="3">
        <v>924576.14</v>
      </c>
    </row>
    <row r="119" spans="1:8" hidden="1" outlineLevel="2" x14ac:dyDescent="0.25">
      <c r="A119" s="1" t="s">
        <v>4</v>
      </c>
      <c r="B119" s="1" t="s">
        <v>25</v>
      </c>
      <c r="C119" s="1" t="s">
        <v>47</v>
      </c>
      <c r="D119" s="10">
        <v>1958</v>
      </c>
      <c r="E119" s="1" t="s">
        <v>71</v>
      </c>
      <c r="F119" s="1" t="s">
        <v>74</v>
      </c>
      <c r="G119" s="3">
        <v>119958.67</v>
      </c>
      <c r="H119" s="3">
        <v>1978937.62</v>
      </c>
    </row>
    <row r="120" spans="1:8" hidden="1" outlineLevel="2" x14ac:dyDescent="0.25">
      <c r="A120" s="1" t="s">
        <v>5</v>
      </c>
      <c r="B120" s="1" t="s">
        <v>27</v>
      </c>
      <c r="C120" s="1" t="s">
        <v>53</v>
      </c>
      <c r="D120" s="10">
        <v>1942</v>
      </c>
      <c r="E120" s="1" t="s">
        <v>71</v>
      </c>
      <c r="F120" s="1" t="s">
        <v>73</v>
      </c>
      <c r="G120" s="3">
        <v>70507.759999999995</v>
      </c>
      <c r="H120" s="3">
        <v>853639.8</v>
      </c>
    </row>
    <row r="121" spans="1:8" hidden="1" outlineLevel="2" x14ac:dyDescent="0.25">
      <c r="A121" s="1" t="s">
        <v>19</v>
      </c>
      <c r="B121" s="1" t="s">
        <v>35</v>
      </c>
      <c r="C121" s="1" t="s">
        <v>63</v>
      </c>
      <c r="D121" s="10">
        <v>1953</v>
      </c>
      <c r="E121" s="1" t="s">
        <v>71</v>
      </c>
      <c r="F121" s="1" t="s">
        <v>74</v>
      </c>
      <c r="G121" s="3">
        <v>103159.84</v>
      </c>
      <c r="H121" s="3">
        <v>1514134.87</v>
      </c>
    </row>
    <row r="122" spans="1:8" hidden="1" outlineLevel="2" x14ac:dyDescent="0.25">
      <c r="A122" s="1" t="s">
        <v>11</v>
      </c>
      <c r="B122" s="1" t="s">
        <v>40</v>
      </c>
      <c r="C122" s="1" t="s">
        <v>59</v>
      </c>
      <c r="D122" s="10">
        <v>1984</v>
      </c>
      <c r="E122" s="1" t="s">
        <v>71</v>
      </c>
      <c r="F122" s="1" t="s">
        <v>72</v>
      </c>
      <c r="G122" s="3">
        <v>101781.56</v>
      </c>
      <c r="H122" s="3">
        <v>1857870.29</v>
      </c>
    </row>
    <row r="123" spans="1:8" hidden="1" outlineLevel="2" x14ac:dyDescent="0.25">
      <c r="A123" s="1" t="s">
        <v>16</v>
      </c>
      <c r="B123" s="1" t="s">
        <v>38</v>
      </c>
      <c r="C123" s="1" t="s">
        <v>49</v>
      </c>
      <c r="D123" s="10">
        <v>1985</v>
      </c>
      <c r="E123" s="1" t="s">
        <v>71</v>
      </c>
      <c r="F123" s="1" t="s">
        <v>76</v>
      </c>
      <c r="G123" s="3">
        <v>69584.11</v>
      </c>
      <c r="H123" s="3">
        <v>1045357.33</v>
      </c>
    </row>
    <row r="124" spans="1:8" hidden="1" outlineLevel="2" x14ac:dyDescent="0.25">
      <c r="A124" s="1" t="s">
        <v>16</v>
      </c>
      <c r="B124" s="1" t="s">
        <v>26</v>
      </c>
      <c r="C124" s="1" t="s">
        <v>51</v>
      </c>
      <c r="D124" s="10">
        <v>1963</v>
      </c>
      <c r="E124" s="1" t="s">
        <v>71</v>
      </c>
      <c r="F124" s="1" t="s">
        <v>73</v>
      </c>
      <c r="G124" s="3">
        <v>109040.97</v>
      </c>
      <c r="H124" s="3">
        <v>1513955.12</v>
      </c>
    </row>
    <row r="125" spans="1:8" hidden="1" outlineLevel="2" x14ac:dyDescent="0.25">
      <c r="A125" s="1" t="s">
        <v>14</v>
      </c>
      <c r="B125" s="1" t="s">
        <v>25</v>
      </c>
      <c r="C125" s="1" t="s">
        <v>47</v>
      </c>
      <c r="D125" s="10">
        <v>1923</v>
      </c>
      <c r="E125" s="1" t="s">
        <v>71</v>
      </c>
      <c r="F125" s="1" t="s">
        <v>72</v>
      </c>
      <c r="G125" s="3">
        <v>81581.34</v>
      </c>
      <c r="H125" s="3">
        <v>464957.59</v>
      </c>
    </row>
    <row r="126" spans="1:8" hidden="1" outlineLevel="2" x14ac:dyDescent="0.25">
      <c r="A126" s="1" t="s">
        <v>8</v>
      </c>
      <c r="B126" s="1" t="s">
        <v>33</v>
      </c>
      <c r="C126" s="1" t="s">
        <v>50</v>
      </c>
      <c r="D126" s="10">
        <v>1971</v>
      </c>
      <c r="E126" s="1" t="s">
        <v>71</v>
      </c>
      <c r="F126" s="1" t="s">
        <v>73</v>
      </c>
      <c r="G126" s="3">
        <v>104936.41</v>
      </c>
      <c r="H126" s="3">
        <v>1608748.31</v>
      </c>
    </row>
    <row r="127" spans="1:8" hidden="1" outlineLevel="2" x14ac:dyDescent="0.25">
      <c r="A127" s="1" t="s">
        <v>18</v>
      </c>
      <c r="B127" s="1" t="s">
        <v>25</v>
      </c>
      <c r="C127" s="1" t="s">
        <v>51</v>
      </c>
      <c r="D127" s="10">
        <v>1988</v>
      </c>
      <c r="E127" s="1" t="s">
        <v>71</v>
      </c>
      <c r="F127" s="1" t="s">
        <v>73</v>
      </c>
      <c r="G127" s="3">
        <v>45767.53</v>
      </c>
      <c r="H127" s="3">
        <v>766633.16</v>
      </c>
    </row>
    <row r="128" spans="1:8" hidden="1" outlineLevel="2" x14ac:dyDescent="0.25">
      <c r="A128" s="1" t="s">
        <v>6</v>
      </c>
      <c r="B128" s="1" t="s">
        <v>27</v>
      </c>
      <c r="C128" s="1" t="s">
        <v>51</v>
      </c>
      <c r="D128" s="10">
        <v>1967</v>
      </c>
      <c r="E128" s="1" t="s">
        <v>71</v>
      </c>
      <c r="F128" s="1" t="s">
        <v>76</v>
      </c>
      <c r="G128" s="3">
        <v>31278</v>
      </c>
      <c r="H128" s="3">
        <v>249820.69</v>
      </c>
    </row>
    <row r="129" spans="1:8" hidden="1" outlineLevel="2" x14ac:dyDescent="0.25">
      <c r="A129" s="1" t="s">
        <v>23</v>
      </c>
      <c r="B129" s="1" t="s">
        <v>30</v>
      </c>
      <c r="C129" s="1" t="s">
        <v>51</v>
      </c>
      <c r="D129" s="10">
        <v>1959</v>
      </c>
      <c r="E129" s="1" t="s">
        <v>71</v>
      </c>
      <c r="F129" s="1" t="s">
        <v>76</v>
      </c>
      <c r="G129" s="3">
        <v>42956.1</v>
      </c>
      <c r="H129" s="3">
        <v>46611.97</v>
      </c>
    </row>
    <row r="130" spans="1:8" hidden="1" outlineLevel="2" x14ac:dyDescent="0.25">
      <c r="A130" s="1" t="s">
        <v>13</v>
      </c>
      <c r="B130" s="1" t="s">
        <v>34</v>
      </c>
      <c r="C130" s="1" t="s">
        <v>57</v>
      </c>
      <c r="D130" s="10">
        <v>1989</v>
      </c>
      <c r="E130" s="1" t="s">
        <v>71</v>
      </c>
      <c r="F130" s="1" t="s">
        <v>76</v>
      </c>
      <c r="G130" s="3">
        <v>86878.48</v>
      </c>
      <c r="H130" s="3">
        <v>609562.86</v>
      </c>
    </row>
    <row r="131" spans="1:8" hidden="1" outlineLevel="2" x14ac:dyDescent="0.25">
      <c r="A131" s="1" t="s">
        <v>4</v>
      </c>
      <c r="B131" s="1" t="s">
        <v>37</v>
      </c>
      <c r="C131" s="1" t="s">
        <v>47</v>
      </c>
      <c r="D131" s="10">
        <v>2008</v>
      </c>
      <c r="E131" s="1" t="s">
        <v>71</v>
      </c>
      <c r="F131" s="1" t="s">
        <v>73</v>
      </c>
      <c r="G131" s="3">
        <v>10932.29</v>
      </c>
      <c r="H131" s="3">
        <v>50578.26</v>
      </c>
    </row>
    <row r="132" spans="1:8" hidden="1" outlineLevel="2" x14ac:dyDescent="0.25">
      <c r="A132" s="1" t="s">
        <v>18</v>
      </c>
      <c r="B132" s="1" t="s">
        <v>26</v>
      </c>
      <c r="C132" s="1" t="s">
        <v>54</v>
      </c>
      <c r="D132" s="10">
        <v>1990</v>
      </c>
      <c r="E132" s="1" t="s">
        <v>71</v>
      </c>
      <c r="F132" s="1" t="s">
        <v>74</v>
      </c>
      <c r="G132" s="3">
        <v>22282.55</v>
      </c>
      <c r="H132" s="3">
        <v>70981.899999999994</v>
      </c>
    </row>
    <row r="133" spans="1:8" hidden="1" outlineLevel="2" x14ac:dyDescent="0.25">
      <c r="A133" s="1" t="s">
        <v>4</v>
      </c>
      <c r="B133" s="1" t="s">
        <v>28</v>
      </c>
      <c r="C133" s="1" t="s">
        <v>55</v>
      </c>
      <c r="D133" s="10">
        <v>1946</v>
      </c>
      <c r="E133" s="1" t="s">
        <v>71</v>
      </c>
      <c r="F133" s="1" t="s">
        <v>73</v>
      </c>
      <c r="G133" s="3">
        <v>16335.7</v>
      </c>
      <c r="H133" s="3">
        <v>210380.09</v>
      </c>
    </row>
    <row r="134" spans="1:8" hidden="1" outlineLevel="2" x14ac:dyDescent="0.25">
      <c r="A134" s="1" t="s">
        <v>22</v>
      </c>
      <c r="B134" s="1" t="s">
        <v>39</v>
      </c>
      <c r="C134" s="1" t="s">
        <v>53</v>
      </c>
      <c r="D134" s="10">
        <v>1939</v>
      </c>
      <c r="E134" s="1" t="s">
        <v>71</v>
      </c>
      <c r="F134" s="1" t="s">
        <v>73</v>
      </c>
      <c r="G134" s="3">
        <v>81822.720000000001</v>
      </c>
      <c r="H134" s="3">
        <v>1054799.6599999999</v>
      </c>
    </row>
    <row r="135" spans="1:8" hidden="1" outlineLevel="2" x14ac:dyDescent="0.25">
      <c r="A135" s="1" t="s">
        <v>13</v>
      </c>
      <c r="B135" s="1" t="s">
        <v>33</v>
      </c>
      <c r="C135" s="1" t="s">
        <v>46</v>
      </c>
      <c r="D135" s="10">
        <v>2007</v>
      </c>
      <c r="E135" s="1" t="s">
        <v>71</v>
      </c>
      <c r="F135" s="1" t="s">
        <v>72</v>
      </c>
      <c r="G135" s="3">
        <v>101247.54</v>
      </c>
      <c r="H135" s="3">
        <v>300309.56</v>
      </c>
    </row>
    <row r="136" spans="1:8" hidden="1" outlineLevel="2" x14ac:dyDescent="0.25">
      <c r="A136" s="1" t="s">
        <v>6</v>
      </c>
      <c r="B136" s="1" t="s">
        <v>28</v>
      </c>
      <c r="C136" s="1" t="s">
        <v>63</v>
      </c>
      <c r="D136" s="10">
        <v>1958</v>
      </c>
      <c r="E136" s="1" t="s">
        <v>71</v>
      </c>
      <c r="F136" s="1" t="s">
        <v>75</v>
      </c>
      <c r="G136" s="3">
        <v>60690.44</v>
      </c>
      <c r="H136" s="3">
        <v>1206191.9099999999</v>
      </c>
    </row>
    <row r="137" spans="1:8" hidden="1" outlineLevel="2" x14ac:dyDescent="0.25">
      <c r="A137" s="1" t="s">
        <v>23</v>
      </c>
      <c r="B137" s="1" t="s">
        <v>31</v>
      </c>
      <c r="C137" s="1" t="s">
        <v>54</v>
      </c>
      <c r="D137" s="10">
        <v>2007</v>
      </c>
      <c r="E137" s="1" t="s">
        <v>71</v>
      </c>
      <c r="F137" s="1" t="s">
        <v>74</v>
      </c>
      <c r="G137" s="3">
        <v>21281.84</v>
      </c>
      <c r="H137" s="3">
        <v>242694.9</v>
      </c>
    </row>
    <row r="138" spans="1:8" hidden="1" outlineLevel="2" x14ac:dyDescent="0.25">
      <c r="A138" s="1" t="s">
        <v>12</v>
      </c>
      <c r="B138" s="1" t="s">
        <v>26</v>
      </c>
      <c r="C138" s="1" t="s">
        <v>62</v>
      </c>
      <c r="D138" s="10">
        <v>1992</v>
      </c>
      <c r="E138" s="1" t="s">
        <v>71</v>
      </c>
      <c r="F138" s="1" t="s">
        <v>75</v>
      </c>
      <c r="G138" s="3">
        <v>2033.58</v>
      </c>
      <c r="H138" s="3">
        <v>22664.86</v>
      </c>
    </row>
    <row r="139" spans="1:8" hidden="1" outlineLevel="2" x14ac:dyDescent="0.25">
      <c r="A139" s="1" t="s">
        <v>22</v>
      </c>
      <c r="B139" s="1" t="s">
        <v>37</v>
      </c>
      <c r="C139" s="1" t="s">
        <v>61</v>
      </c>
      <c r="D139" s="10">
        <v>1971</v>
      </c>
      <c r="E139" s="1" t="s">
        <v>71</v>
      </c>
      <c r="F139" s="1" t="s">
        <v>74</v>
      </c>
      <c r="G139" s="3">
        <v>104810.9</v>
      </c>
      <c r="H139" s="3">
        <v>1816993.96</v>
      </c>
    </row>
    <row r="140" spans="1:8" hidden="1" outlineLevel="2" x14ac:dyDescent="0.25">
      <c r="A140" s="1" t="s">
        <v>6</v>
      </c>
      <c r="B140" s="1" t="s">
        <v>34</v>
      </c>
      <c r="C140" s="1" t="s">
        <v>45</v>
      </c>
      <c r="D140" s="10">
        <v>2009</v>
      </c>
      <c r="E140" s="1" t="s">
        <v>71</v>
      </c>
      <c r="F140" s="1" t="s">
        <v>76</v>
      </c>
      <c r="G140" s="3">
        <v>103295.71</v>
      </c>
      <c r="H140" s="3">
        <v>872848.43</v>
      </c>
    </row>
    <row r="141" spans="1:8" hidden="1" outlineLevel="2" x14ac:dyDescent="0.25">
      <c r="A141" s="1" t="s">
        <v>20</v>
      </c>
      <c r="B141" s="1" t="s">
        <v>43</v>
      </c>
      <c r="C141" s="1" t="s">
        <v>60</v>
      </c>
      <c r="D141" s="10">
        <v>1954</v>
      </c>
      <c r="E141" s="1" t="s">
        <v>71</v>
      </c>
      <c r="F141" s="1" t="s">
        <v>76</v>
      </c>
      <c r="G141" s="3">
        <v>18559.5</v>
      </c>
      <c r="H141" s="3">
        <v>69234.320000000007</v>
      </c>
    </row>
    <row r="142" spans="1:8" outlineLevel="1" collapsed="1" x14ac:dyDescent="0.25">
      <c r="A142" s="1"/>
      <c r="B142" s="1"/>
      <c r="C142" s="1"/>
      <c r="D142" s="10"/>
      <c r="E142" s="4" t="s">
        <v>83</v>
      </c>
      <c r="F142" s="1"/>
      <c r="G142" s="3"/>
      <c r="H142" s="3">
        <f>SUBTOTAL(9,H117:H141)</f>
        <v>20154298.419999998</v>
      </c>
    </row>
    <row r="143" spans="1:8" x14ac:dyDescent="0.25">
      <c r="A143" s="1"/>
      <c r="B143" s="1"/>
      <c r="C143" s="1"/>
      <c r="D143" s="10"/>
      <c r="E143" s="4" t="s">
        <v>78</v>
      </c>
      <c r="F143" s="1"/>
      <c r="G143" s="3"/>
      <c r="H143" s="3">
        <f>SUBTOTAL(9,H2:H141)</f>
        <v>43732518.709999993</v>
      </c>
    </row>
  </sheetData>
  <sortState xmlns:xlrd2="http://schemas.microsoft.com/office/spreadsheetml/2017/richdata2" ref="A2:H141">
    <sortCondition ref="E2:E141"/>
  </sortState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A94900-17F2-42F3-8C26-F053752F01F6}">
  <dimension ref="A1:H143"/>
  <sheetViews>
    <sheetView zoomScale="120" zoomScaleNormal="120" workbookViewId="0">
      <selection activeCell="F150" sqref="F150"/>
    </sheetView>
  </sheetViews>
  <sheetFormatPr defaultRowHeight="15" outlineLevelRow="2" x14ac:dyDescent="0.25"/>
  <cols>
    <col min="1" max="3" width="12" customWidth="1"/>
    <col min="4" max="4" width="18.5703125" style="9" customWidth="1"/>
    <col min="5" max="5" width="19.5703125" bestFit="1" customWidth="1"/>
    <col min="6" max="6" width="24" customWidth="1"/>
    <col min="7" max="7" width="13.7109375" bestFit="1" customWidth="1"/>
    <col min="8" max="8" width="16.5703125" bestFit="1" customWidth="1"/>
  </cols>
  <sheetData>
    <row r="1" spans="1:8" ht="3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64</v>
      </c>
      <c r="F1" s="2" t="s">
        <v>65</v>
      </c>
      <c r="G1" s="2" t="s">
        <v>66</v>
      </c>
      <c r="H1" s="2" t="s">
        <v>77</v>
      </c>
    </row>
    <row r="2" spans="1:8" hidden="1" outlineLevel="2" x14ac:dyDescent="0.25">
      <c r="A2" s="1" t="s">
        <v>15</v>
      </c>
      <c r="B2" s="1" t="s">
        <v>27</v>
      </c>
      <c r="C2" s="1" t="s">
        <v>57</v>
      </c>
      <c r="D2" s="8">
        <v>1929</v>
      </c>
      <c r="E2" s="1" t="s">
        <v>70</v>
      </c>
      <c r="F2" s="1" t="s">
        <v>74</v>
      </c>
      <c r="G2" s="3">
        <v>13708.67</v>
      </c>
      <c r="H2" s="3">
        <v>24463.91</v>
      </c>
    </row>
    <row r="3" spans="1:8" hidden="1" outlineLevel="2" x14ac:dyDescent="0.25">
      <c r="A3" s="1" t="s">
        <v>14</v>
      </c>
      <c r="B3" s="1" t="s">
        <v>29</v>
      </c>
      <c r="C3" s="1" t="s">
        <v>57</v>
      </c>
      <c r="D3" s="8">
        <v>1939</v>
      </c>
      <c r="E3" s="1" t="s">
        <v>70</v>
      </c>
      <c r="F3" s="1" t="s">
        <v>74</v>
      </c>
      <c r="G3" s="3">
        <v>977.15</v>
      </c>
      <c r="H3" s="3">
        <v>14933.19</v>
      </c>
    </row>
    <row r="4" spans="1:8" hidden="1" outlineLevel="2" x14ac:dyDescent="0.25">
      <c r="A4" s="1" t="s">
        <v>6</v>
      </c>
      <c r="B4" s="1" t="s">
        <v>38</v>
      </c>
      <c r="C4" s="1" t="s">
        <v>63</v>
      </c>
      <c r="D4" s="8">
        <v>1949</v>
      </c>
      <c r="E4" s="1" t="s">
        <v>70</v>
      </c>
      <c r="F4" s="1" t="s">
        <v>74</v>
      </c>
      <c r="G4" s="3">
        <v>12558.65</v>
      </c>
      <c r="H4" s="3">
        <v>108999.57</v>
      </c>
    </row>
    <row r="5" spans="1:8" hidden="1" outlineLevel="2" x14ac:dyDescent="0.25">
      <c r="A5" s="1" t="s">
        <v>10</v>
      </c>
      <c r="B5" s="1" t="s">
        <v>37</v>
      </c>
      <c r="C5" s="1" t="s">
        <v>63</v>
      </c>
      <c r="D5" s="8">
        <v>1961</v>
      </c>
      <c r="E5" s="1" t="s">
        <v>70</v>
      </c>
      <c r="F5" s="1" t="s">
        <v>74</v>
      </c>
      <c r="G5" s="3">
        <v>4929.49</v>
      </c>
      <c r="H5" s="3">
        <v>88160.37</v>
      </c>
    </row>
    <row r="6" spans="1:8" hidden="1" outlineLevel="2" x14ac:dyDescent="0.25">
      <c r="A6" s="1" t="s">
        <v>7</v>
      </c>
      <c r="B6" s="1" t="s">
        <v>24</v>
      </c>
      <c r="C6" s="1" t="s">
        <v>54</v>
      </c>
      <c r="D6" s="8">
        <v>1922</v>
      </c>
      <c r="E6" s="1" t="s">
        <v>70</v>
      </c>
      <c r="F6" s="1" t="s">
        <v>74</v>
      </c>
      <c r="G6" s="3">
        <v>7809.82</v>
      </c>
      <c r="H6" s="3">
        <v>110012.17</v>
      </c>
    </row>
    <row r="7" spans="1:8" hidden="1" outlineLevel="2" x14ac:dyDescent="0.25">
      <c r="A7" s="1" t="s">
        <v>10</v>
      </c>
      <c r="B7" s="1" t="s">
        <v>40</v>
      </c>
      <c r="C7" s="1" t="s">
        <v>58</v>
      </c>
      <c r="D7" s="10">
        <v>1968</v>
      </c>
      <c r="E7" s="1" t="s">
        <v>67</v>
      </c>
      <c r="F7" s="1" t="s">
        <v>74</v>
      </c>
      <c r="G7" s="3">
        <v>2892.32</v>
      </c>
      <c r="H7" s="3">
        <v>25188.75</v>
      </c>
    </row>
    <row r="8" spans="1:8" hidden="1" outlineLevel="2" x14ac:dyDescent="0.25">
      <c r="A8" s="1" t="s">
        <v>6</v>
      </c>
      <c r="B8" s="1" t="s">
        <v>24</v>
      </c>
      <c r="C8" s="1" t="s">
        <v>63</v>
      </c>
      <c r="D8" s="10">
        <v>1979</v>
      </c>
      <c r="E8" s="1" t="s">
        <v>67</v>
      </c>
      <c r="F8" s="1" t="s">
        <v>74</v>
      </c>
      <c r="G8" s="3">
        <v>18916.48</v>
      </c>
      <c r="H8" s="3">
        <v>17487.060000000001</v>
      </c>
    </row>
    <row r="9" spans="1:8" hidden="1" outlineLevel="2" x14ac:dyDescent="0.25">
      <c r="A9" s="1" t="s">
        <v>18</v>
      </c>
      <c r="B9" s="1" t="s">
        <v>35</v>
      </c>
      <c r="C9" s="1" t="s">
        <v>45</v>
      </c>
      <c r="D9" s="10">
        <v>1968</v>
      </c>
      <c r="E9" s="1" t="s">
        <v>67</v>
      </c>
      <c r="F9" s="1" t="s">
        <v>74</v>
      </c>
      <c r="G9" s="3">
        <v>13972.01</v>
      </c>
      <c r="H9" s="3">
        <v>77218.570000000007</v>
      </c>
    </row>
    <row r="10" spans="1:8" hidden="1" outlineLevel="2" x14ac:dyDescent="0.25">
      <c r="A10" s="1" t="s">
        <v>17</v>
      </c>
      <c r="B10" s="1" t="s">
        <v>37</v>
      </c>
      <c r="C10" s="1" t="s">
        <v>44</v>
      </c>
      <c r="D10" s="10">
        <v>2007</v>
      </c>
      <c r="E10" s="1" t="s">
        <v>67</v>
      </c>
      <c r="F10" s="1" t="s">
        <v>74</v>
      </c>
      <c r="G10" s="3">
        <v>37159.949999999997</v>
      </c>
      <c r="H10" s="3">
        <v>508963.66</v>
      </c>
    </row>
    <row r="11" spans="1:8" hidden="1" outlineLevel="2" x14ac:dyDescent="0.25">
      <c r="A11" s="1" t="s">
        <v>11</v>
      </c>
      <c r="B11" s="1" t="s">
        <v>27</v>
      </c>
      <c r="C11" s="1" t="s">
        <v>61</v>
      </c>
      <c r="D11" s="10">
        <v>1995</v>
      </c>
      <c r="E11" s="1" t="s">
        <v>69</v>
      </c>
      <c r="F11" s="1" t="s">
        <v>74</v>
      </c>
      <c r="G11" s="3">
        <v>21483.83</v>
      </c>
      <c r="H11" s="3">
        <v>424077.92</v>
      </c>
    </row>
    <row r="12" spans="1:8" hidden="1" outlineLevel="2" x14ac:dyDescent="0.25">
      <c r="A12" s="1" t="s">
        <v>18</v>
      </c>
      <c r="B12" s="1" t="s">
        <v>29</v>
      </c>
      <c r="C12" s="1" t="s">
        <v>56</v>
      </c>
      <c r="D12" s="10">
        <v>1924</v>
      </c>
      <c r="E12" s="1" t="s">
        <v>69</v>
      </c>
      <c r="F12" s="1" t="s">
        <v>74</v>
      </c>
      <c r="G12" s="3">
        <v>31203.17</v>
      </c>
      <c r="H12" s="3">
        <v>180611.94</v>
      </c>
    </row>
    <row r="13" spans="1:8" hidden="1" outlineLevel="2" x14ac:dyDescent="0.25">
      <c r="A13" s="1" t="s">
        <v>7</v>
      </c>
      <c r="B13" s="1" t="s">
        <v>33</v>
      </c>
      <c r="C13" s="1" t="s">
        <v>62</v>
      </c>
      <c r="D13" s="10">
        <v>1926</v>
      </c>
      <c r="E13" s="1" t="s">
        <v>69</v>
      </c>
      <c r="F13" s="1" t="s">
        <v>74</v>
      </c>
      <c r="G13" s="3">
        <v>30920.33</v>
      </c>
      <c r="H13" s="3">
        <v>50202.26</v>
      </c>
    </row>
    <row r="14" spans="1:8" hidden="1" outlineLevel="2" x14ac:dyDescent="0.25">
      <c r="A14" s="1" t="s">
        <v>23</v>
      </c>
      <c r="B14" s="1" t="s">
        <v>38</v>
      </c>
      <c r="C14" s="1" t="s">
        <v>63</v>
      </c>
      <c r="D14" s="10">
        <v>1937</v>
      </c>
      <c r="E14" s="1" t="s">
        <v>69</v>
      </c>
      <c r="F14" s="1" t="s">
        <v>74</v>
      </c>
      <c r="G14" s="3">
        <v>1072.7</v>
      </c>
      <c r="H14" s="3">
        <v>3677.36</v>
      </c>
    </row>
    <row r="15" spans="1:8" hidden="1" outlineLevel="2" x14ac:dyDescent="0.25">
      <c r="A15" s="1" t="s">
        <v>13</v>
      </c>
      <c r="B15" s="1" t="s">
        <v>27</v>
      </c>
      <c r="C15" s="1" t="s">
        <v>63</v>
      </c>
      <c r="D15" s="10">
        <v>1933</v>
      </c>
      <c r="E15" s="1" t="s">
        <v>69</v>
      </c>
      <c r="F15" s="1" t="s">
        <v>74</v>
      </c>
      <c r="G15" s="3">
        <v>27537.33</v>
      </c>
      <c r="H15" s="3">
        <v>63650.86</v>
      </c>
    </row>
    <row r="16" spans="1:8" hidden="1" outlineLevel="2" x14ac:dyDescent="0.25">
      <c r="A16" s="1" t="s">
        <v>6</v>
      </c>
      <c r="B16" s="1" t="s">
        <v>25</v>
      </c>
      <c r="C16" s="1" t="s">
        <v>45</v>
      </c>
      <c r="D16" s="10">
        <v>1945</v>
      </c>
      <c r="E16" s="1" t="s">
        <v>69</v>
      </c>
      <c r="F16" s="1" t="s">
        <v>74</v>
      </c>
      <c r="G16" s="3">
        <v>57819.68</v>
      </c>
      <c r="H16" s="3">
        <v>250803.23</v>
      </c>
    </row>
    <row r="17" spans="1:8" hidden="1" outlineLevel="2" x14ac:dyDescent="0.25">
      <c r="A17" s="1" t="s">
        <v>18</v>
      </c>
      <c r="B17" s="1" t="s">
        <v>36</v>
      </c>
      <c r="C17" s="1" t="s">
        <v>46</v>
      </c>
      <c r="D17" s="10">
        <v>1955</v>
      </c>
      <c r="E17" s="1" t="s">
        <v>68</v>
      </c>
      <c r="F17" s="1" t="s">
        <v>74</v>
      </c>
      <c r="G17" s="3">
        <v>21226.81</v>
      </c>
      <c r="H17" s="3">
        <v>176802.64</v>
      </c>
    </row>
    <row r="18" spans="1:8" hidden="1" outlineLevel="2" x14ac:dyDescent="0.25">
      <c r="A18" s="1" t="s">
        <v>16</v>
      </c>
      <c r="B18" s="1" t="s">
        <v>25</v>
      </c>
      <c r="C18" s="1" t="s">
        <v>47</v>
      </c>
      <c r="D18" s="10">
        <v>2018</v>
      </c>
      <c r="E18" s="1" t="s">
        <v>68</v>
      </c>
      <c r="F18" s="1" t="s">
        <v>74</v>
      </c>
      <c r="G18" s="3">
        <v>5023.76</v>
      </c>
      <c r="H18" s="3">
        <v>38668.43</v>
      </c>
    </row>
    <row r="19" spans="1:8" hidden="1" outlineLevel="2" x14ac:dyDescent="0.25">
      <c r="A19" s="1" t="s">
        <v>21</v>
      </c>
      <c r="B19" s="1" t="s">
        <v>39</v>
      </c>
      <c r="C19" s="1" t="s">
        <v>48</v>
      </c>
      <c r="D19" s="10">
        <v>1988</v>
      </c>
      <c r="E19" s="1" t="s">
        <v>68</v>
      </c>
      <c r="F19" s="1" t="s">
        <v>74</v>
      </c>
      <c r="G19" s="3">
        <v>20154.72</v>
      </c>
      <c r="H19" s="3">
        <v>204029.93</v>
      </c>
    </row>
    <row r="20" spans="1:8" hidden="1" outlineLevel="2" x14ac:dyDescent="0.25">
      <c r="A20" s="1" t="s">
        <v>14</v>
      </c>
      <c r="B20" s="1" t="s">
        <v>28</v>
      </c>
      <c r="C20" s="1" t="s">
        <v>55</v>
      </c>
      <c r="D20" s="10">
        <v>1920</v>
      </c>
      <c r="E20" s="1" t="s">
        <v>68</v>
      </c>
      <c r="F20" s="1" t="s">
        <v>74</v>
      </c>
      <c r="G20" s="3">
        <v>47945.47</v>
      </c>
      <c r="H20" s="3">
        <v>221740.44</v>
      </c>
    </row>
    <row r="21" spans="1:8" hidden="1" outlineLevel="2" x14ac:dyDescent="0.25">
      <c r="A21" s="1" t="s">
        <v>12</v>
      </c>
      <c r="B21" s="1" t="s">
        <v>27</v>
      </c>
      <c r="C21" s="1" t="s">
        <v>55</v>
      </c>
      <c r="D21" s="10">
        <v>1926</v>
      </c>
      <c r="E21" s="1" t="s">
        <v>68</v>
      </c>
      <c r="F21" s="1" t="s">
        <v>74</v>
      </c>
      <c r="G21" s="3">
        <v>73180.73</v>
      </c>
      <c r="H21" s="3">
        <v>180641.93</v>
      </c>
    </row>
    <row r="22" spans="1:8" hidden="1" outlineLevel="2" x14ac:dyDescent="0.25">
      <c r="A22" s="1" t="s">
        <v>4</v>
      </c>
      <c r="B22" s="1" t="s">
        <v>25</v>
      </c>
      <c r="C22" s="1" t="s">
        <v>47</v>
      </c>
      <c r="D22" s="10">
        <v>1958</v>
      </c>
      <c r="E22" s="1" t="s">
        <v>71</v>
      </c>
      <c r="F22" s="1" t="s">
        <v>74</v>
      </c>
      <c r="G22" s="3">
        <v>119958.67</v>
      </c>
      <c r="H22" s="3">
        <v>1978937.62</v>
      </c>
    </row>
    <row r="23" spans="1:8" hidden="1" outlineLevel="2" x14ac:dyDescent="0.25">
      <c r="A23" s="1" t="s">
        <v>19</v>
      </c>
      <c r="B23" s="1" t="s">
        <v>35</v>
      </c>
      <c r="C23" s="1" t="s">
        <v>63</v>
      </c>
      <c r="D23" s="10">
        <v>1953</v>
      </c>
      <c r="E23" s="1" t="s">
        <v>71</v>
      </c>
      <c r="F23" s="1" t="s">
        <v>74</v>
      </c>
      <c r="G23" s="3">
        <v>103159.84</v>
      </c>
      <c r="H23" s="3">
        <v>1514134.87</v>
      </c>
    </row>
    <row r="24" spans="1:8" hidden="1" outlineLevel="2" x14ac:dyDescent="0.25">
      <c r="A24" s="1" t="s">
        <v>18</v>
      </c>
      <c r="B24" s="1" t="s">
        <v>26</v>
      </c>
      <c r="C24" s="1" t="s">
        <v>54</v>
      </c>
      <c r="D24" s="10">
        <v>1990</v>
      </c>
      <c r="E24" s="1" t="s">
        <v>71</v>
      </c>
      <c r="F24" s="1" t="s">
        <v>74</v>
      </c>
      <c r="G24" s="3">
        <v>22282.55</v>
      </c>
      <c r="H24" s="3">
        <v>70981.899999999994</v>
      </c>
    </row>
    <row r="25" spans="1:8" hidden="1" outlineLevel="2" x14ac:dyDescent="0.25">
      <c r="A25" s="1" t="s">
        <v>23</v>
      </c>
      <c r="B25" s="1" t="s">
        <v>31</v>
      </c>
      <c r="C25" s="1" t="s">
        <v>54</v>
      </c>
      <c r="D25" s="10">
        <v>2007</v>
      </c>
      <c r="E25" s="1" t="s">
        <v>71</v>
      </c>
      <c r="F25" s="1" t="s">
        <v>74</v>
      </c>
      <c r="G25" s="3">
        <v>21281.84</v>
      </c>
      <c r="H25" s="3">
        <v>242694.9</v>
      </c>
    </row>
    <row r="26" spans="1:8" hidden="1" outlineLevel="2" x14ac:dyDescent="0.25">
      <c r="A26" s="1" t="s">
        <v>22</v>
      </c>
      <c r="B26" s="1" t="s">
        <v>37</v>
      </c>
      <c r="C26" s="1" t="s">
        <v>61</v>
      </c>
      <c r="D26" s="10">
        <v>1971</v>
      </c>
      <c r="E26" s="1" t="s">
        <v>71</v>
      </c>
      <c r="F26" s="1" t="s">
        <v>74</v>
      </c>
      <c r="G26" s="3">
        <v>104810.9</v>
      </c>
      <c r="H26" s="3">
        <v>1816993.96</v>
      </c>
    </row>
    <row r="27" spans="1:8" outlineLevel="1" collapsed="1" x14ac:dyDescent="0.25">
      <c r="A27" s="1"/>
      <c r="B27" s="1"/>
      <c r="C27" s="1"/>
      <c r="D27" s="10"/>
      <c r="E27" s="1"/>
      <c r="F27" s="4" t="s">
        <v>84</v>
      </c>
      <c r="G27" s="3"/>
      <c r="H27" s="3">
        <f>SUBTOTAL(9,H2:H26)</f>
        <v>8394077.4400000013</v>
      </c>
    </row>
    <row r="28" spans="1:8" hidden="1" outlineLevel="2" x14ac:dyDescent="0.25">
      <c r="A28" s="1" t="s">
        <v>11</v>
      </c>
      <c r="B28" s="1" t="s">
        <v>33</v>
      </c>
      <c r="C28" s="1" t="s">
        <v>58</v>
      </c>
      <c r="D28" s="8">
        <v>1982</v>
      </c>
      <c r="E28" s="1" t="s">
        <v>70</v>
      </c>
      <c r="F28" s="1" t="s">
        <v>73</v>
      </c>
      <c r="G28" s="3">
        <v>432.41</v>
      </c>
      <c r="H28" s="3">
        <v>899.76</v>
      </c>
    </row>
    <row r="29" spans="1:8" hidden="1" outlineLevel="2" x14ac:dyDescent="0.25">
      <c r="A29" s="1" t="s">
        <v>17</v>
      </c>
      <c r="B29" s="1" t="s">
        <v>32</v>
      </c>
      <c r="C29" s="1" t="s">
        <v>53</v>
      </c>
      <c r="D29" s="8">
        <v>1924</v>
      </c>
      <c r="E29" s="1" t="s">
        <v>70</v>
      </c>
      <c r="F29" s="1" t="s">
        <v>73</v>
      </c>
      <c r="G29" s="3">
        <v>11095.28</v>
      </c>
      <c r="H29" s="3">
        <v>174643.63</v>
      </c>
    </row>
    <row r="30" spans="1:8" hidden="1" outlineLevel="2" x14ac:dyDescent="0.25">
      <c r="A30" s="1" t="s">
        <v>14</v>
      </c>
      <c r="B30" s="1" t="s">
        <v>39</v>
      </c>
      <c r="C30" s="1" t="s">
        <v>52</v>
      </c>
      <c r="D30" s="8">
        <v>1953</v>
      </c>
      <c r="E30" s="1" t="s">
        <v>70</v>
      </c>
      <c r="F30" s="1" t="s">
        <v>73</v>
      </c>
      <c r="G30" s="3">
        <v>16437.03</v>
      </c>
      <c r="H30" s="3">
        <v>59892.21</v>
      </c>
    </row>
    <row r="31" spans="1:8" hidden="1" outlineLevel="2" x14ac:dyDescent="0.25">
      <c r="A31" s="1" t="s">
        <v>20</v>
      </c>
      <c r="B31" s="1" t="s">
        <v>31</v>
      </c>
      <c r="C31" s="1" t="s">
        <v>50</v>
      </c>
      <c r="D31" s="8">
        <v>1991</v>
      </c>
      <c r="E31" s="1" t="s">
        <v>70</v>
      </c>
      <c r="F31" s="1" t="s">
        <v>73</v>
      </c>
      <c r="G31" s="3">
        <v>21479.38</v>
      </c>
      <c r="H31" s="3">
        <v>206995.62</v>
      </c>
    </row>
    <row r="32" spans="1:8" hidden="1" outlineLevel="2" x14ac:dyDescent="0.25">
      <c r="A32" s="1" t="s">
        <v>14</v>
      </c>
      <c r="B32" s="1" t="s">
        <v>40</v>
      </c>
      <c r="C32" s="1" t="s">
        <v>62</v>
      </c>
      <c r="D32" s="8">
        <v>1982</v>
      </c>
      <c r="E32" s="1" t="s">
        <v>70</v>
      </c>
      <c r="F32" s="1" t="s">
        <v>73</v>
      </c>
      <c r="G32" s="3">
        <v>9015.32</v>
      </c>
      <c r="H32" s="3">
        <v>175388.08</v>
      </c>
    </row>
    <row r="33" spans="1:8" hidden="1" outlineLevel="2" x14ac:dyDescent="0.25">
      <c r="A33" s="1" t="s">
        <v>22</v>
      </c>
      <c r="B33" s="1" t="s">
        <v>33</v>
      </c>
      <c r="C33" s="1" t="s">
        <v>50</v>
      </c>
      <c r="D33" s="8">
        <v>1921</v>
      </c>
      <c r="E33" s="1" t="s">
        <v>70</v>
      </c>
      <c r="F33" s="1" t="s">
        <v>73</v>
      </c>
      <c r="G33" s="3">
        <v>3141.19</v>
      </c>
      <c r="H33" s="3">
        <v>6739.77</v>
      </c>
    </row>
    <row r="34" spans="1:8" hidden="1" outlineLevel="2" x14ac:dyDescent="0.25">
      <c r="A34" s="1" t="s">
        <v>4</v>
      </c>
      <c r="B34" s="1" t="s">
        <v>26</v>
      </c>
      <c r="C34" s="1" t="s">
        <v>54</v>
      </c>
      <c r="D34" s="10">
        <v>1963</v>
      </c>
      <c r="E34" s="1" t="s">
        <v>67</v>
      </c>
      <c r="F34" s="1" t="s">
        <v>73</v>
      </c>
      <c r="G34" s="3">
        <v>24192.09</v>
      </c>
      <c r="H34" s="3">
        <v>435849.41</v>
      </c>
    </row>
    <row r="35" spans="1:8" hidden="1" outlineLevel="2" x14ac:dyDescent="0.25">
      <c r="A35" s="1" t="s">
        <v>20</v>
      </c>
      <c r="B35" s="1" t="s">
        <v>33</v>
      </c>
      <c r="C35" s="1" t="s">
        <v>46</v>
      </c>
      <c r="D35" s="10">
        <v>1971</v>
      </c>
      <c r="E35" s="1" t="s">
        <v>67</v>
      </c>
      <c r="F35" s="1" t="s">
        <v>73</v>
      </c>
      <c r="G35" s="3">
        <v>18007.259999999998</v>
      </c>
      <c r="H35" s="3">
        <v>262426.5</v>
      </c>
    </row>
    <row r="36" spans="1:8" hidden="1" outlineLevel="2" x14ac:dyDescent="0.25">
      <c r="A36" s="1" t="s">
        <v>17</v>
      </c>
      <c r="B36" s="1" t="s">
        <v>41</v>
      </c>
      <c r="C36" s="1" t="s">
        <v>46</v>
      </c>
      <c r="D36" s="10">
        <v>2008</v>
      </c>
      <c r="E36" s="1" t="s">
        <v>67</v>
      </c>
      <c r="F36" s="1" t="s">
        <v>73</v>
      </c>
      <c r="G36" s="3">
        <v>31415.47</v>
      </c>
      <c r="H36" s="3">
        <v>216712.31</v>
      </c>
    </row>
    <row r="37" spans="1:8" hidden="1" outlineLevel="2" x14ac:dyDescent="0.25">
      <c r="A37" s="1" t="s">
        <v>15</v>
      </c>
      <c r="B37" s="1" t="s">
        <v>40</v>
      </c>
      <c r="C37" s="1" t="s">
        <v>58</v>
      </c>
      <c r="D37" s="10">
        <v>1962</v>
      </c>
      <c r="E37" s="1" t="s">
        <v>67</v>
      </c>
      <c r="F37" s="1" t="s">
        <v>73</v>
      </c>
      <c r="G37" s="3">
        <v>8533.75</v>
      </c>
      <c r="H37" s="3">
        <v>118635.65</v>
      </c>
    </row>
    <row r="38" spans="1:8" hidden="1" outlineLevel="2" x14ac:dyDescent="0.25">
      <c r="A38" s="1" t="s">
        <v>4</v>
      </c>
      <c r="B38" s="1" t="s">
        <v>35</v>
      </c>
      <c r="C38" s="1" t="s">
        <v>56</v>
      </c>
      <c r="D38" s="10">
        <v>1967</v>
      </c>
      <c r="E38" s="1" t="s">
        <v>67</v>
      </c>
      <c r="F38" s="1" t="s">
        <v>73</v>
      </c>
      <c r="G38" s="3">
        <v>19181.02</v>
      </c>
      <c r="H38" s="3">
        <v>365035.88</v>
      </c>
    </row>
    <row r="39" spans="1:8" hidden="1" outlineLevel="2" x14ac:dyDescent="0.25">
      <c r="A39" s="1" t="s">
        <v>14</v>
      </c>
      <c r="B39" s="1" t="s">
        <v>24</v>
      </c>
      <c r="C39" s="1" t="s">
        <v>59</v>
      </c>
      <c r="D39" s="10">
        <v>2011</v>
      </c>
      <c r="E39" s="1" t="s">
        <v>67</v>
      </c>
      <c r="F39" s="1" t="s">
        <v>73</v>
      </c>
      <c r="G39" s="3">
        <v>22588.69</v>
      </c>
      <c r="H39" s="3">
        <v>337921.25</v>
      </c>
    </row>
    <row r="40" spans="1:8" hidden="1" outlineLevel="2" x14ac:dyDescent="0.25">
      <c r="A40" s="1" t="s">
        <v>22</v>
      </c>
      <c r="B40" s="1" t="s">
        <v>29</v>
      </c>
      <c r="C40" s="1" t="s">
        <v>59</v>
      </c>
      <c r="D40" s="10">
        <v>2001</v>
      </c>
      <c r="E40" s="1" t="s">
        <v>67</v>
      </c>
      <c r="F40" s="1" t="s">
        <v>73</v>
      </c>
      <c r="G40" s="3">
        <v>39044.720000000001</v>
      </c>
      <c r="H40" s="3">
        <v>410429.43</v>
      </c>
    </row>
    <row r="41" spans="1:8" hidden="1" outlineLevel="2" x14ac:dyDescent="0.25">
      <c r="A41" s="1" t="s">
        <v>8</v>
      </c>
      <c r="B41" s="1" t="s">
        <v>43</v>
      </c>
      <c r="C41" s="1" t="s">
        <v>47</v>
      </c>
      <c r="D41" s="10">
        <v>1930</v>
      </c>
      <c r="E41" s="1" t="s">
        <v>67</v>
      </c>
      <c r="F41" s="1" t="s">
        <v>73</v>
      </c>
      <c r="G41" s="3">
        <v>11416.56</v>
      </c>
      <c r="H41" s="3">
        <v>156632.66</v>
      </c>
    </row>
    <row r="42" spans="1:8" hidden="1" outlineLevel="2" x14ac:dyDescent="0.25">
      <c r="A42" s="1" t="s">
        <v>21</v>
      </c>
      <c r="B42" s="1" t="s">
        <v>43</v>
      </c>
      <c r="C42" s="1" t="s">
        <v>51</v>
      </c>
      <c r="D42" s="10">
        <v>1982</v>
      </c>
      <c r="E42" s="1" t="s">
        <v>67</v>
      </c>
      <c r="F42" s="1" t="s">
        <v>73</v>
      </c>
      <c r="G42" s="3">
        <v>6316.39</v>
      </c>
      <c r="H42" s="3">
        <v>53933.91</v>
      </c>
    </row>
    <row r="43" spans="1:8" hidden="1" outlineLevel="2" x14ac:dyDescent="0.25">
      <c r="A43" s="1" t="s">
        <v>4</v>
      </c>
      <c r="B43" s="1" t="s">
        <v>29</v>
      </c>
      <c r="C43" s="1" t="s">
        <v>56</v>
      </c>
      <c r="D43" s="10">
        <v>1993</v>
      </c>
      <c r="E43" s="1" t="s">
        <v>69</v>
      </c>
      <c r="F43" s="1" t="s">
        <v>73</v>
      </c>
      <c r="G43" s="3">
        <v>8717.7000000000007</v>
      </c>
      <c r="H43" s="3">
        <v>142460.71</v>
      </c>
    </row>
    <row r="44" spans="1:8" hidden="1" outlineLevel="2" x14ac:dyDescent="0.25">
      <c r="A44" s="1" t="s">
        <v>15</v>
      </c>
      <c r="B44" s="1" t="s">
        <v>33</v>
      </c>
      <c r="C44" s="1" t="s">
        <v>47</v>
      </c>
      <c r="D44" s="10">
        <v>1923</v>
      </c>
      <c r="E44" s="1" t="s">
        <v>69</v>
      </c>
      <c r="F44" s="1" t="s">
        <v>73</v>
      </c>
      <c r="G44" s="3">
        <v>14909.15</v>
      </c>
      <c r="H44" s="3">
        <v>97624.87</v>
      </c>
    </row>
    <row r="45" spans="1:8" hidden="1" outlineLevel="2" x14ac:dyDescent="0.25">
      <c r="A45" s="1" t="s">
        <v>16</v>
      </c>
      <c r="B45" s="1" t="s">
        <v>43</v>
      </c>
      <c r="C45" s="1" t="s">
        <v>57</v>
      </c>
      <c r="D45" s="10">
        <v>1925</v>
      </c>
      <c r="E45" s="1" t="s">
        <v>69</v>
      </c>
      <c r="F45" s="1" t="s">
        <v>73</v>
      </c>
      <c r="G45" s="3">
        <v>21464.92</v>
      </c>
      <c r="H45" s="3">
        <v>217627.65</v>
      </c>
    </row>
    <row r="46" spans="1:8" hidden="1" outlineLevel="2" x14ac:dyDescent="0.25">
      <c r="A46" s="1" t="s">
        <v>6</v>
      </c>
      <c r="B46" s="1" t="s">
        <v>26</v>
      </c>
      <c r="C46" s="1" t="s">
        <v>45</v>
      </c>
      <c r="D46" s="10">
        <v>1943</v>
      </c>
      <c r="E46" s="1" t="s">
        <v>69</v>
      </c>
      <c r="F46" s="1" t="s">
        <v>73</v>
      </c>
      <c r="G46" s="3">
        <v>10086.83</v>
      </c>
      <c r="H46" s="3">
        <v>6678.43</v>
      </c>
    </row>
    <row r="47" spans="1:8" hidden="1" outlineLevel="2" x14ac:dyDescent="0.25">
      <c r="A47" s="1" t="s">
        <v>19</v>
      </c>
      <c r="B47" s="1" t="s">
        <v>26</v>
      </c>
      <c r="C47" s="1" t="s">
        <v>55</v>
      </c>
      <c r="D47" s="10">
        <v>1969</v>
      </c>
      <c r="E47" s="1" t="s">
        <v>69</v>
      </c>
      <c r="F47" s="1" t="s">
        <v>73</v>
      </c>
      <c r="G47" s="3">
        <v>53231.48</v>
      </c>
      <c r="H47" s="3">
        <v>712317.97</v>
      </c>
    </row>
    <row r="48" spans="1:8" hidden="1" outlineLevel="2" x14ac:dyDescent="0.25">
      <c r="A48" s="1" t="s">
        <v>14</v>
      </c>
      <c r="B48" s="1" t="s">
        <v>26</v>
      </c>
      <c r="C48" s="1" t="s">
        <v>52</v>
      </c>
      <c r="D48" s="10">
        <v>2015</v>
      </c>
      <c r="E48" s="1" t="s">
        <v>69</v>
      </c>
      <c r="F48" s="1" t="s">
        <v>73</v>
      </c>
      <c r="G48" s="3">
        <v>25345.85</v>
      </c>
      <c r="H48" s="3">
        <v>161764.82999999999</v>
      </c>
    </row>
    <row r="49" spans="1:8" hidden="1" outlineLevel="2" x14ac:dyDescent="0.25">
      <c r="A49" s="1" t="s">
        <v>20</v>
      </c>
      <c r="B49" s="1" t="s">
        <v>38</v>
      </c>
      <c r="C49" s="1" t="s">
        <v>60</v>
      </c>
      <c r="D49" s="10">
        <v>1968</v>
      </c>
      <c r="E49" s="1" t="s">
        <v>68</v>
      </c>
      <c r="F49" s="1" t="s">
        <v>73</v>
      </c>
      <c r="G49" s="3">
        <v>11343.72</v>
      </c>
      <c r="H49" s="3">
        <v>201124.13</v>
      </c>
    </row>
    <row r="50" spans="1:8" hidden="1" outlineLevel="2" x14ac:dyDescent="0.25">
      <c r="A50" s="1" t="s">
        <v>8</v>
      </c>
      <c r="B50" s="1" t="s">
        <v>42</v>
      </c>
      <c r="C50" s="1" t="s">
        <v>53</v>
      </c>
      <c r="D50" s="10">
        <v>1962</v>
      </c>
      <c r="E50" s="1" t="s">
        <v>68</v>
      </c>
      <c r="F50" s="1" t="s">
        <v>73</v>
      </c>
      <c r="G50" s="3">
        <v>20758.150000000001</v>
      </c>
      <c r="H50" s="3">
        <v>131159.26999999999</v>
      </c>
    </row>
    <row r="51" spans="1:8" hidden="1" outlineLevel="2" x14ac:dyDescent="0.25">
      <c r="A51" s="1" t="s">
        <v>19</v>
      </c>
      <c r="B51" s="1" t="s">
        <v>36</v>
      </c>
      <c r="C51" s="1" t="s">
        <v>61</v>
      </c>
      <c r="D51" s="10">
        <v>1958</v>
      </c>
      <c r="E51" s="1" t="s">
        <v>68</v>
      </c>
      <c r="F51" s="1" t="s">
        <v>73</v>
      </c>
      <c r="G51" s="3">
        <v>75480.98</v>
      </c>
      <c r="H51" s="3">
        <v>1384101.03</v>
      </c>
    </row>
    <row r="52" spans="1:8" hidden="1" outlineLevel="2" x14ac:dyDescent="0.25">
      <c r="A52" s="1" t="s">
        <v>6</v>
      </c>
      <c r="B52" s="1" t="s">
        <v>29</v>
      </c>
      <c r="C52" s="1" t="s">
        <v>45</v>
      </c>
      <c r="D52" s="10">
        <v>1935</v>
      </c>
      <c r="E52" s="1" t="s">
        <v>68</v>
      </c>
      <c r="F52" s="1" t="s">
        <v>73</v>
      </c>
      <c r="G52" s="3">
        <v>47971.86</v>
      </c>
      <c r="H52" s="3">
        <v>30667.05</v>
      </c>
    </row>
    <row r="53" spans="1:8" hidden="1" outlineLevel="2" x14ac:dyDescent="0.25">
      <c r="A53" s="1" t="s">
        <v>22</v>
      </c>
      <c r="B53" s="1" t="s">
        <v>34</v>
      </c>
      <c r="C53" s="1" t="s">
        <v>51</v>
      </c>
      <c r="D53" s="10">
        <v>1964</v>
      </c>
      <c r="E53" s="1" t="s">
        <v>68</v>
      </c>
      <c r="F53" s="1" t="s">
        <v>73</v>
      </c>
      <c r="G53" s="3">
        <v>25876.6</v>
      </c>
      <c r="H53" s="3">
        <v>329493.78999999998</v>
      </c>
    </row>
    <row r="54" spans="1:8" hidden="1" outlineLevel="2" x14ac:dyDescent="0.25">
      <c r="A54" s="1" t="s">
        <v>11</v>
      </c>
      <c r="B54" s="1" t="s">
        <v>31</v>
      </c>
      <c r="C54" s="1" t="s">
        <v>46</v>
      </c>
      <c r="D54" s="10">
        <v>1951</v>
      </c>
      <c r="E54" s="1" t="s">
        <v>68</v>
      </c>
      <c r="F54" s="1" t="s">
        <v>73</v>
      </c>
      <c r="G54" s="3">
        <v>38645.85</v>
      </c>
      <c r="H54" s="3">
        <v>225418.17</v>
      </c>
    </row>
    <row r="55" spans="1:8" hidden="1" outlineLevel="2" x14ac:dyDescent="0.25">
      <c r="A55" s="1" t="s">
        <v>8</v>
      </c>
      <c r="B55" s="1" t="s">
        <v>34</v>
      </c>
      <c r="C55" s="1" t="s">
        <v>59</v>
      </c>
      <c r="D55" s="10">
        <v>2001</v>
      </c>
      <c r="E55" s="1" t="s">
        <v>71</v>
      </c>
      <c r="F55" s="1" t="s">
        <v>73</v>
      </c>
      <c r="G55" s="3">
        <v>69093.66</v>
      </c>
      <c r="H55" s="3">
        <v>924576.14</v>
      </c>
    </row>
    <row r="56" spans="1:8" hidden="1" outlineLevel="2" x14ac:dyDescent="0.25">
      <c r="A56" s="1" t="s">
        <v>5</v>
      </c>
      <c r="B56" s="1" t="s">
        <v>27</v>
      </c>
      <c r="C56" s="1" t="s">
        <v>53</v>
      </c>
      <c r="D56" s="10">
        <v>1942</v>
      </c>
      <c r="E56" s="1" t="s">
        <v>71</v>
      </c>
      <c r="F56" s="1" t="s">
        <v>73</v>
      </c>
      <c r="G56" s="3">
        <v>70507.759999999995</v>
      </c>
      <c r="H56" s="3">
        <v>853639.8</v>
      </c>
    </row>
    <row r="57" spans="1:8" hidden="1" outlineLevel="2" x14ac:dyDescent="0.25">
      <c r="A57" s="1" t="s">
        <v>16</v>
      </c>
      <c r="B57" s="1" t="s">
        <v>26</v>
      </c>
      <c r="C57" s="1" t="s">
        <v>51</v>
      </c>
      <c r="D57" s="10">
        <v>1963</v>
      </c>
      <c r="E57" s="1" t="s">
        <v>71</v>
      </c>
      <c r="F57" s="1" t="s">
        <v>73</v>
      </c>
      <c r="G57" s="3">
        <v>109040.97</v>
      </c>
      <c r="H57" s="3">
        <v>1513955.12</v>
      </c>
    </row>
    <row r="58" spans="1:8" hidden="1" outlineLevel="2" x14ac:dyDescent="0.25">
      <c r="A58" s="1" t="s">
        <v>8</v>
      </c>
      <c r="B58" s="1" t="s">
        <v>33</v>
      </c>
      <c r="C58" s="1" t="s">
        <v>50</v>
      </c>
      <c r="D58" s="10">
        <v>1971</v>
      </c>
      <c r="E58" s="1" t="s">
        <v>71</v>
      </c>
      <c r="F58" s="1" t="s">
        <v>73</v>
      </c>
      <c r="G58" s="3">
        <v>104936.41</v>
      </c>
      <c r="H58" s="3">
        <v>1608748.31</v>
      </c>
    </row>
    <row r="59" spans="1:8" hidden="1" outlineLevel="2" x14ac:dyDescent="0.25">
      <c r="A59" s="1" t="s">
        <v>18</v>
      </c>
      <c r="B59" s="1" t="s">
        <v>25</v>
      </c>
      <c r="C59" s="1" t="s">
        <v>51</v>
      </c>
      <c r="D59" s="10">
        <v>1988</v>
      </c>
      <c r="E59" s="1" t="s">
        <v>71</v>
      </c>
      <c r="F59" s="1" t="s">
        <v>73</v>
      </c>
      <c r="G59" s="3">
        <v>45767.53</v>
      </c>
      <c r="H59" s="3">
        <v>766633.16</v>
      </c>
    </row>
    <row r="60" spans="1:8" hidden="1" outlineLevel="2" x14ac:dyDescent="0.25">
      <c r="A60" s="1" t="s">
        <v>4</v>
      </c>
      <c r="B60" s="1" t="s">
        <v>37</v>
      </c>
      <c r="C60" s="1" t="s">
        <v>47</v>
      </c>
      <c r="D60" s="10">
        <v>2008</v>
      </c>
      <c r="E60" s="1" t="s">
        <v>71</v>
      </c>
      <c r="F60" s="1" t="s">
        <v>73</v>
      </c>
      <c r="G60" s="3">
        <v>10932.29</v>
      </c>
      <c r="H60" s="3">
        <v>50578.26</v>
      </c>
    </row>
    <row r="61" spans="1:8" hidden="1" outlineLevel="2" x14ac:dyDescent="0.25">
      <c r="A61" s="1" t="s">
        <v>4</v>
      </c>
      <c r="B61" s="1" t="s">
        <v>28</v>
      </c>
      <c r="C61" s="1" t="s">
        <v>55</v>
      </c>
      <c r="D61" s="10">
        <v>1946</v>
      </c>
      <c r="E61" s="1" t="s">
        <v>71</v>
      </c>
      <c r="F61" s="1" t="s">
        <v>73</v>
      </c>
      <c r="G61" s="3">
        <v>16335.7</v>
      </c>
      <c r="H61" s="3">
        <v>210380.09</v>
      </c>
    </row>
    <row r="62" spans="1:8" hidden="1" outlineLevel="2" x14ac:dyDescent="0.25">
      <c r="A62" s="1" t="s">
        <v>22</v>
      </c>
      <c r="B62" s="1" t="s">
        <v>39</v>
      </c>
      <c r="C62" s="1" t="s">
        <v>53</v>
      </c>
      <c r="D62" s="10">
        <v>1939</v>
      </c>
      <c r="E62" s="1" t="s">
        <v>71</v>
      </c>
      <c r="F62" s="1" t="s">
        <v>73</v>
      </c>
      <c r="G62" s="3">
        <v>81822.720000000001</v>
      </c>
      <c r="H62" s="3">
        <v>1054799.6599999999</v>
      </c>
    </row>
    <row r="63" spans="1:8" outlineLevel="1" collapsed="1" x14ac:dyDescent="0.25">
      <c r="A63" s="1"/>
      <c r="B63" s="1"/>
      <c r="C63" s="1"/>
      <c r="D63" s="10"/>
      <c r="E63" s="1"/>
      <c r="F63" s="4" t="s">
        <v>85</v>
      </c>
      <c r="G63" s="3"/>
      <c r="H63" s="3">
        <f>SUBTOTAL(9,H28:H62)</f>
        <v>13605884.510000002</v>
      </c>
    </row>
    <row r="64" spans="1:8" hidden="1" outlineLevel="2" x14ac:dyDescent="0.25">
      <c r="A64" s="1" t="s">
        <v>16</v>
      </c>
      <c r="B64" s="1" t="s">
        <v>24</v>
      </c>
      <c r="C64" s="1" t="s">
        <v>55</v>
      </c>
      <c r="D64" s="8">
        <v>1923</v>
      </c>
      <c r="E64" s="1" t="s">
        <v>70</v>
      </c>
      <c r="F64" s="1" t="s">
        <v>72</v>
      </c>
      <c r="G64" s="3">
        <v>24175.43</v>
      </c>
      <c r="H64" s="3">
        <v>428713.85</v>
      </c>
    </row>
    <row r="65" spans="1:8" hidden="1" outlineLevel="2" x14ac:dyDescent="0.25">
      <c r="A65" s="1" t="s">
        <v>20</v>
      </c>
      <c r="B65" s="1" t="s">
        <v>27</v>
      </c>
      <c r="C65" s="1" t="s">
        <v>50</v>
      </c>
      <c r="D65" s="8">
        <v>1981</v>
      </c>
      <c r="E65" s="1" t="s">
        <v>70</v>
      </c>
      <c r="F65" s="1" t="s">
        <v>72</v>
      </c>
      <c r="G65" s="3">
        <v>22391.14</v>
      </c>
      <c r="H65" s="3">
        <v>10150.52</v>
      </c>
    </row>
    <row r="66" spans="1:8" hidden="1" outlineLevel="2" x14ac:dyDescent="0.25">
      <c r="A66" s="1" t="s">
        <v>22</v>
      </c>
      <c r="B66" s="1" t="s">
        <v>24</v>
      </c>
      <c r="C66" s="1" t="s">
        <v>55</v>
      </c>
      <c r="D66" s="8">
        <v>2005</v>
      </c>
      <c r="E66" s="1" t="s">
        <v>70</v>
      </c>
      <c r="F66" s="1" t="s">
        <v>72</v>
      </c>
      <c r="G66" s="3">
        <v>23076.28</v>
      </c>
      <c r="H66" s="3">
        <v>232169.56</v>
      </c>
    </row>
    <row r="67" spans="1:8" hidden="1" outlineLevel="2" x14ac:dyDescent="0.25">
      <c r="A67" s="1" t="s">
        <v>5</v>
      </c>
      <c r="B67" s="1" t="s">
        <v>25</v>
      </c>
      <c r="C67" s="1" t="s">
        <v>51</v>
      </c>
      <c r="D67" s="8">
        <v>1944</v>
      </c>
      <c r="E67" s="1" t="s">
        <v>70</v>
      </c>
      <c r="F67" s="1" t="s">
        <v>72</v>
      </c>
      <c r="G67" s="3">
        <v>14138.48</v>
      </c>
      <c r="H67" s="3">
        <v>30298.15</v>
      </c>
    </row>
    <row r="68" spans="1:8" hidden="1" outlineLevel="2" x14ac:dyDescent="0.25">
      <c r="A68" s="1" t="s">
        <v>4</v>
      </c>
      <c r="B68" s="1" t="s">
        <v>41</v>
      </c>
      <c r="C68" s="1" t="s">
        <v>51</v>
      </c>
      <c r="D68" s="8">
        <v>1955</v>
      </c>
      <c r="E68" s="1" t="s">
        <v>70</v>
      </c>
      <c r="F68" s="1" t="s">
        <v>72</v>
      </c>
      <c r="G68" s="3">
        <v>7998.9</v>
      </c>
      <c r="H68" s="3">
        <v>59397.46</v>
      </c>
    </row>
    <row r="69" spans="1:8" hidden="1" outlineLevel="2" x14ac:dyDescent="0.25">
      <c r="A69" s="1" t="s">
        <v>5</v>
      </c>
      <c r="B69" s="1" t="s">
        <v>28</v>
      </c>
      <c r="C69" s="1" t="s">
        <v>61</v>
      </c>
      <c r="D69" s="8">
        <v>2000</v>
      </c>
      <c r="E69" s="1" t="s">
        <v>70</v>
      </c>
      <c r="F69" s="1" t="s">
        <v>72</v>
      </c>
      <c r="G69" s="3">
        <v>5044.08</v>
      </c>
      <c r="H69" s="3">
        <v>36667.06</v>
      </c>
    </row>
    <row r="70" spans="1:8" hidden="1" outlineLevel="2" x14ac:dyDescent="0.25">
      <c r="A70" s="1" t="s">
        <v>11</v>
      </c>
      <c r="B70" s="1" t="s">
        <v>24</v>
      </c>
      <c r="C70" s="1" t="s">
        <v>44</v>
      </c>
      <c r="D70" s="8">
        <v>1986</v>
      </c>
      <c r="E70" s="1" t="s">
        <v>70</v>
      </c>
      <c r="F70" s="1" t="s">
        <v>72</v>
      </c>
      <c r="G70" s="3">
        <v>3114</v>
      </c>
      <c r="H70" s="3">
        <v>2194.73</v>
      </c>
    </row>
    <row r="71" spans="1:8" hidden="1" outlineLevel="2" x14ac:dyDescent="0.25">
      <c r="A71" s="1" t="s">
        <v>5</v>
      </c>
      <c r="B71" s="1" t="s">
        <v>35</v>
      </c>
      <c r="C71" s="1" t="s">
        <v>58</v>
      </c>
      <c r="D71" s="8">
        <v>1945</v>
      </c>
      <c r="E71" s="1" t="s">
        <v>70</v>
      </c>
      <c r="F71" s="1" t="s">
        <v>72</v>
      </c>
      <c r="G71" s="3">
        <v>10200.450000000001</v>
      </c>
      <c r="H71" s="3">
        <v>8042.05</v>
      </c>
    </row>
    <row r="72" spans="1:8" hidden="1" outlineLevel="2" x14ac:dyDescent="0.25">
      <c r="A72" s="1" t="s">
        <v>22</v>
      </c>
      <c r="B72" s="1" t="s">
        <v>38</v>
      </c>
      <c r="C72" s="1" t="s">
        <v>55</v>
      </c>
      <c r="D72" s="8">
        <v>2017</v>
      </c>
      <c r="E72" s="1" t="s">
        <v>70</v>
      </c>
      <c r="F72" s="1" t="s">
        <v>72</v>
      </c>
      <c r="G72" s="3">
        <v>22597.52</v>
      </c>
      <c r="H72" s="3">
        <v>431572.95</v>
      </c>
    </row>
    <row r="73" spans="1:8" hidden="1" outlineLevel="2" x14ac:dyDescent="0.25">
      <c r="A73" s="1" t="s">
        <v>14</v>
      </c>
      <c r="B73" s="1" t="s">
        <v>33</v>
      </c>
      <c r="C73" s="1" t="s">
        <v>45</v>
      </c>
      <c r="D73" s="8">
        <v>1968</v>
      </c>
      <c r="E73" s="1" t="s">
        <v>70</v>
      </c>
      <c r="F73" s="1" t="s">
        <v>72</v>
      </c>
      <c r="G73" s="3">
        <v>22091.79</v>
      </c>
      <c r="H73" s="3">
        <v>413723.88</v>
      </c>
    </row>
    <row r="74" spans="1:8" hidden="1" outlineLevel="2" x14ac:dyDescent="0.25">
      <c r="A74" s="1" t="s">
        <v>15</v>
      </c>
      <c r="B74" s="1" t="s">
        <v>28</v>
      </c>
      <c r="C74" s="1" t="s">
        <v>51</v>
      </c>
      <c r="D74" s="10">
        <v>1921</v>
      </c>
      <c r="E74" s="1" t="s">
        <v>67</v>
      </c>
      <c r="F74" s="1" t="s">
        <v>72</v>
      </c>
      <c r="G74" s="3">
        <v>31200.21</v>
      </c>
      <c r="H74" s="3">
        <v>574738.87</v>
      </c>
    </row>
    <row r="75" spans="1:8" hidden="1" outlineLevel="2" x14ac:dyDescent="0.25">
      <c r="A75" s="1" t="s">
        <v>18</v>
      </c>
      <c r="B75" s="1" t="s">
        <v>31</v>
      </c>
      <c r="C75" s="1" t="s">
        <v>50</v>
      </c>
      <c r="D75" s="10">
        <v>1939</v>
      </c>
      <c r="E75" s="1" t="s">
        <v>67</v>
      </c>
      <c r="F75" s="1" t="s">
        <v>72</v>
      </c>
      <c r="G75" s="3">
        <v>1848</v>
      </c>
      <c r="H75" s="3">
        <v>21710.59</v>
      </c>
    </row>
    <row r="76" spans="1:8" hidden="1" outlineLevel="2" x14ac:dyDescent="0.25">
      <c r="A76" s="1" t="s">
        <v>13</v>
      </c>
      <c r="B76" s="1" t="s">
        <v>26</v>
      </c>
      <c r="C76" s="1" t="s">
        <v>53</v>
      </c>
      <c r="D76" s="10">
        <v>1993</v>
      </c>
      <c r="E76" s="1" t="s">
        <v>67</v>
      </c>
      <c r="F76" s="1" t="s">
        <v>72</v>
      </c>
      <c r="G76" s="3">
        <v>15742.31</v>
      </c>
      <c r="H76" s="3">
        <v>14741.27</v>
      </c>
    </row>
    <row r="77" spans="1:8" hidden="1" outlineLevel="2" x14ac:dyDescent="0.25">
      <c r="A77" s="1" t="s">
        <v>21</v>
      </c>
      <c r="B77" s="1" t="s">
        <v>38</v>
      </c>
      <c r="C77" s="1" t="s">
        <v>49</v>
      </c>
      <c r="D77" s="10">
        <v>1984</v>
      </c>
      <c r="E77" s="1" t="s">
        <v>67</v>
      </c>
      <c r="F77" s="1" t="s">
        <v>72</v>
      </c>
      <c r="G77" s="3">
        <v>10314.65</v>
      </c>
      <c r="H77" s="3">
        <v>183320.17</v>
      </c>
    </row>
    <row r="78" spans="1:8" hidden="1" outlineLevel="2" x14ac:dyDescent="0.25">
      <c r="A78" s="1" t="s">
        <v>23</v>
      </c>
      <c r="B78" s="1" t="s">
        <v>24</v>
      </c>
      <c r="C78" s="1" t="s">
        <v>60</v>
      </c>
      <c r="D78" s="10">
        <v>2006</v>
      </c>
      <c r="E78" s="1" t="s">
        <v>67</v>
      </c>
      <c r="F78" s="1" t="s">
        <v>72</v>
      </c>
      <c r="G78" s="3">
        <v>12037.43</v>
      </c>
      <c r="H78" s="3">
        <v>39267.1</v>
      </c>
    </row>
    <row r="79" spans="1:8" hidden="1" outlineLevel="2" x14ac:dyDescent="0.25">
      <c r="A79" s="1" t="s">
        <v>4</v>
      </c>
      <c r="B79" s="1" t="s">
        <v>24</v>
      </c>
      <c r="C79" s="1" t="s">
        <v>58</v>
      </c>
      <c r="D79" s="10">
        <v>1971</v>
      </c>
      <c r="E79" s="1" t="s">
        <v>67</v>
      </c>
      <c r="F79" s="1" t="s">
        <v>72</v>
      </c>
      <c r="G79" s="3">
        <v>16190.94</v>
      </c>
      <c r="H79" s="3">
        <v>311191.15999999997</v>
      </c>
    </row>
    <row r="80" spans="1:8" hidden="1" outlineLevel="2" x14ac:dyDescent="0.25">
      <c r="A80" s="1" t="s">
        <v>14</v>
      </c>
      <c r="B80" s="1" t="s">
        <v>35</v>
      </c>
      <c r="C80" s="1" t="s">
        <v>46</v>
      </c>
      <c r="D80" s="10">
        <v>1970</v>
      </c>
      <c r="E80" s="1" t="s">
        <v>69</v>
      </c>
      <c r="F80" s="1" t="s">
        <v>72</v>
      </c>
      <c r="G80" s="3">
        <v>37220.199999999997</v>
      </c>
      <c r="H80" s="3">
        <v>269136.90000000002</v>
      </c>
    </row>
    <row r="81" spans="1:8" hidden="1" outlineLevel="2" x14ac:dyDescent="0.25">
      <c r="A81" s="1" t="s">
        <v>7</v>
      </c>
      <c r="B81" s="1" t="s">
        <v>32</v>
      </c>
      <c r="C81" s="1" t="s">
        <v>58</v>
      </c>
      <c r="D81" s="10">
        <v>1991</v>
      </c>
      <c r="E81" s="1" t="s">
        <v>69</v>
      </c>
      <c r="F81" s="1" t="s">
        <v>72</v>
      </c>
      <c r="G81" s="3">
        <v>48584.78</v>
      </c>
      <c r="H81" s="3">
        <v>220930.12</v>
      </c>
    </row>
    <row r="82" spans="1:8" hidden="1" outlineLevel="2" x14ac:dyDescent="0.25">
      <c r="A82" s="1" t="s">
        <v>15</v>
      </c>
      <c r="B82" s="1" t="s">
        <v>24</v>
      </c>
      <c r="C82" s="1" t="s">
        <v>46</v>
      </c>
      <c r="D82" s="10">
        <v>1981</v>
      </c>
      <c r="E82" s="1" t="s">
        <v>69</v>
      </c>
      <c r="F82" s="1" t="s">
        <v>72</v>
      </c>
      <c r="G82" s="3">
        <v>12386.94</v>
      </c>
      <c r="H82" s="3">
        <v>90801.21</v>
      </c>
    </row>
    <row r="83" spans="1:8" hidden="1" outlineLevel="2" x14ac:dyDescent="0.25">
      <c r="A83" s="1" t="s">
        <v>23</v>
      </c>
      <c r="B83" s="1" t="s">
        <v>36</v>
      </c>
      <c r="C83" s="1" t="s">
        <v>60</v>
      </c>
      <c r="D83" s="10">
        <v>2012</v>
      </c>
      <c r="E83" s="1" t="s">
        <v>69</v>
      </c>
      <c r="F83" s="1" t="s">
        <v>72</v>
      </c>
      <c r="G83" s="3">
        <v>3045.98</v>
      </c>
      <c r="H83" s="3">
        <v>53025</v>
      </c>
    </row>
    <row r="84" spans="1:8" hidden="1" outlineLevel="2" x14ac:dyDescent="0.25">
      <c r="A84" s="1" t="s">
        <v>14</v>
      </c>
      <c r="B84" s="1" t="s">
        <v>41</v>
      </c>
      <c r="C84" s="1" t="s">
        <v>47</v>
      </c>
      <c r="D84" s="10">
        <v>1954</v>
      </c>
      <c r="E84" s="1" t="s">
        <v>69</v>
      </c>
      <c r="F84" s="1" t="s">
        <v>72</v>
      </c>
      <c r="G84" s="3">
        <v>17553.080000000002</v>
      </c>
      <c r="H84" s="3">
        <v>158647.45000000001</v>
      </c>
    </row>
    <row r="85" spans="1:8" hidden="1" outlineLevel="2" x14ac:dyDescent="0.25">
      <c r="A85" s="1" t="s">
        <v>13</v>
      </c>
      <c r="B85" s="1" t="s">
        <v>28</v>
      </c>
      <c r="C85" s="1" t="s">
        <v>61</v>
      </c>
      <c r="D85" s="10">
        <v>2010</v>
      </c>
      <c r="E85" s="1" t="s">
        <v>69</v>
      </c>
      <c r="F85" s="1" t="s">
        <v>72</v>
      </c>
      <c r="G85" s="3">
        <v>7523.44</v>
      </c>
      <c r="H85" s="3">
        <v>13048.87</v>
      </c>
    </row>
    <row r="86" spans="1:8" hidden="1" outlineLevel="2" x14ac:dyDescent="0.25">
      <c r="A86" s="1" t="s">
        <v>11</v>
      </c>
      <c r="B86" s="1" t="s">
        <v>37</v>
      </c>
      <c r="C86" s="1" t="s">
        <v>47</v>
      </c>
      <c r="D86" s="10">
        <v>2001</v>
      </c>
      <c r="E86" s="1" t="s">
        <v>69</v>
      </c>
      <c r="F86" s="1" t="s">
        <v>72</v>
      </c>
      <c r="G86" s="3">
        <v>2683.16</v>
      </c>
      <c r="H86" s="3">
        <v>49943.9</v>
      </c>
    </row>
    <row r="87" spans="1:8" hidden="1" outlineLevel="2" x14ac:dyDescent="0.25">
      <c r="A87" s="1" t="s">
        <v>16</v>
      </c>
      <c r="B87" s="1" t="s">
        <v>28</v>
      </c>
      <c r="C87" s="1" t="s">
        <v>59</v>
      </c>
      <c r="D87" s="10">
        <v>1997</v>
      </c>
      <c r="E87" s="1" t="s">
        <v>69</v>
      </c>
      <c r="F87" s="1" t="s">
        <v>72</v>
      </c>
      <c r="G87" s="3">
        <v>10225.780000000001</v>
      </c>
      <c r="H87" s="3">
        <v>105453.27</v>
      </c>
    </row>
    <row r="88" spans="1:8" hidden="1" outlineLevel="2" x14ac:dyDescent="0.25">
      <c r="A88" s="1" t="s">
        <v>11</v>
      </c>
      <c r="B88" s="1" t="s">
        <v>26</v>
      </c>
      <c r="C88" s="1" t="s">
        <v>62</v>
      </c>
      <c r="D88" s="10">
        <v>1960</v>
      </c>
      <c r="E88" s="1" t="s">
        <v>68</v>
      </c>
      <c r="F88" s="1" t="s">
        <v>72</v>
      </c>
      <c r="G88" s="3">
        <v>3750.29</v>
      </c>
      <c r="H88" s="3">
        <v>65793.73</v>
      </c>
    </row>
    <row r="89" spans="1:8" hidden="1" outlineLevel="2" x14ac:dyDescent="0.25">
      <c r="A89" s="1" t="s">
        <v>6</v>
      </c>
      <c r="B89" s="1" t="s">
        <v>40</v>
      </c>
      <c r="C89" s="1" t="s">
        <v>54</v>
      </c>
      <c r="D89" s="10">
        <v>1961</v>
      </c>
      <c r="E89" s="1" t="s">
        <v>68</v>
      </c>
      <c r="F89" s="1" t="s">
        <v>72</v>
      </c>
      <c r="G89" s="3">
        <v>42734.77</v>
      </c>
      <c r="H89" s="3">
        <v>357900.97</v>
      </c>
    </row>
    <row r="90" spans="1:8" hidden="1" outlineLevel="2" x14ac:dyDescent="0.25">
      <c r="A90" s="1" t="s">
        <v>14</v>
      </c>
      <c r="B90" s="1" t="s">
        <v>27</v>
      </c>
      <c r="C90" s="1" t="s">
        <v>49</v>
      </c>
      <c r="D90" s="10">
        <v>1924</v>
      </c>
      <c r="E90" s="1" t="s">
        <v>68</v>
      </c>
      <c r="F90" s="1" t="s">
        <v>72</v>
      </c>
      <c r="G90" s="3">
        <v>40266.85</v>
      </c>
      <c r="H90" s="3">
        <v>210820.52</v>
      </c>
    </row>
    <row r="91" spans="1:8" hidden="1" outlineLevel="2" x14ac:dyDescent="0.25">
      <c r="A91" s="1" t="s">
        <v>21</v>
      </c>
      <c r="B91" s="1" t="s">
        <v>30</v>
      </c>
      <c r="C91" s="1" t="s">
        <v>50</v>
      </c>
      <c r="D91" s="10">
        <v>1987</v>
      </c>
      <c r="E91" s="1" t="s">
        <v>68</v>
      </c>
      <c r="F91" s="1" t="s">
        <v>72</v>
      </c>
      <c r="G91" s="3">
        <v>58452.98</v>
      </c>
      <c r="H91" s="3">
        <v>915344.09</v>
      </c>
    </row>
    <row r="92" spans="1:8" hidden="1" outlineLevel="2" x14ac:dyDescent="0.25">
      <c r="A92" s="1" t="s">
        <v>11</v>
      </c>
      <c r="B92" s="1" t="s">
        <v>40</v>
      </c>
      <c r="C92" s="1" t="s">
        <v>59</v>
      </c>
      <c r="D92" s="10">
        <v>1984</v>
      </c>
      <c r="E92" s="1" t="s">
        <v>71</v>
      </c>
      <c r="F92" s="1" t="s">
        <v>72</v>
      </c>
      <c r="G92" s="3">
        <v>101781.56</v>
      </c>
      <c r="H92" s="3">
        <v>1857870.29</v>
      </c>
    </row>
    <row r="93" spans="1:8" hidden="1" outlineLevel="2" x14ac:dyDescent="0.25">
      <c r="A93" s="1" t="s">
        <v>14</v>
      </c>
      <c r="B93" s="1" t="s">
        <v>25</v>
      </c>
      <c r="C93" s="1" t="s">
        <v>47</v>
      </c>
      <c r="D93" s="10">
        <v>1923</v>
      </c>
      <c r="E93" s="1" t="s">
        <v>71</v>
      </c>
      <c r="F93" s="1" t="s">
        <v>72</v>
      </c>
      <c r="G93" s="3">
        <v>81581.34</v>
      </c>
      <c r="H93" s="3">
        <v>464957.59</v>
      </c>
    </row>
    <row r="94" spans="1:8" hidden="1" outlineLevel="2" x14ac:dyDescent="0.25">
      <c r="A94" s="1" t="s">
        <v>13</v>
      </c>
      <c r="B94" s="1" t="s">
        <v>33</v>
      </c>
      <c r="C94" s="1" t="s">
        <v>46</v>
      </c>
      <c r="D94" s="10">
        <v>2007</v>
      </c>
      <c r="E94" s="1" t="s">
        <v>71</v>
      </c>
      <c r="F94" s="1" t="s">
        <v>72</v>
      </c>
      <c r="G94" s="3">
        <v>101247.54</v>
      </c>
      <c r="H94" s="3">
        <v>300309.56</v>
      </c>
    </row>
    <row r="95" spans="1:8" outlineLevel="1" collapsed="1" x14ac:dyDescent="0.25">
      <c r="A95" s="1"/>
      <c r="B95" s="1"/>
      <c r="C95" s="1"/>
      <c r="D95" s="10"/>
      <c r="E95" s="1"/>
      <c r="F95" s="4" t="s">
        <v>86</v>
      </c>
      <c r="G95" s="3"/>
      <c r="H95" s="3">
        <f>SUBTOTAL(9,H64:H94)</f>
        <v>7931882.8399999989</v>
      </c>
    </row>
    <row r="96" spans="1:8" hidden="1" outlineLevel="2" x14ac:dyDescent="0.25">
      <c r="A96" s="1" t="s">
        <v>18</v>
      </c>
      <c r="B96" s="1" t="s">
        <v>38</v>
      </c>
      <c r="C96" s="1" t="s">
        <v>58</v>
      </c>
      <c r="D96" s="8">
        <v>1997</v>
      </c>
      <c r="E96" s="1" t="s">
        <v>70</v>
      </c>
      <c r="F96" s="1" t="s">
        <v>75</v>
      </c>
      <c r="G96" s="3">
        <v>1876.49</v>
      </c>
      <c r="H96" s="3">
        <v>3252.12</v>
      </c>
    </row>
    <row r="97" spans="1:8" hidden="1" outlineLevel="2" x14ac:dyDescent="0.25">
      <c r="A97" s="1" t="s">
        <v>16</v>
      </c>
      <c r="B97" s="1" t="s">
        <v>35</v>
      </c>
      <c r="C97" s="1" t="s">
        <v>50</v>
      </c>
      <c r="D97" s="10">
        <v>1991</v>
      </c>
      <c r="E97" s="1" t="s">
        <v>67</v>
      </c>
      <c r="F97" s="1" t="s">
        <v>75</v>
      </c>
      <c r="G97" s="3">
        <v>18637.22</v>
      </c>
      <c r="H97" s="3">
        <v>277696.40000000002</v>
      </c>
    </row>
    <row r="98" spans="1:8" hidden="1" outlineLevel="2" x14ac:dyDescent="0.25">
      <c r="A98" s="1" t="s">
        <v>19</v>
      </c>
      <c r="B98" s="1" t="s">
        <v>27</v>
      </c>
      <c r="C98" s="1" t="s">
        <v>51</v>
      </c>
      <c r="D98" s="10">
        <v>1961</v>
      </c>
      <c r="E98" s="1" t="s">
        <v>67</v>
      </c>
      <c r="F98" s="1" t="s">
        <v>75</v>
      </c>
      <c r="G98" s="3">
        <v>38158.44</v>
      </c>
      <c r="H98" s="3">
        <v>451713.36</v>
      </c>
    </row>
    <row r="99" spans="1:8" hidden="1" outlineLevel="2" x14ac:dyDescent="0.25">
      <c r="A99" s="1" t="s">
        <v>13</v>
      </c>
      <c r="B99" s="1" t="s">
        <v>35</v>
      </c>
      <c r="C99" s="1" t="s">
        <v>60</v>
      </c>
      <c r="D99" s="10">
        <v>1961</v>
      </c>
      <c r="E99" s="1" t="s">
        <v>67</v>
      </c>
      <c r="F99" s="1" t="s">
        <v>75</v>
      </c>
      <c r="G99" s="3">
        <v>12945.36</v>
      </c>
      <c r="H99" s="3">
        <v>7308.59</v>
      </c>
    </row>
    <row r="100" spans="1:8" hidden="1" outlineLevel="2" x14ac:dyDescent="0.25">
      <c r="A100" s="1" t="s">
        <v>19</v>
      </c>
      <c r="B100" s="1" t="s">
        <v>37</v>
      </c>
      <c r="C100" s="1" t="s">
        <v>59</v>
      </c>
      <c r="D100" s="10">
        <v>1926</v>
      </c>
      <c r="E100" s="1" t="s">
        <v>67</v>
      </c>
      <c r="F100" s="1" t="s">
        <v>75</v>
      </c>
      <c r="G100" s="3">
        <v>13898.92</v>
      </c>
      <c r="H100" s="3">
        <v>47664.12</v>
      </c>
    </row>
    <row r="101" spans="1:8" hidden="1" outlineLevel="2" x14ac:dyDescent="0.25">
      <c r="A101" s="1" t="s">
        <v>15</v>
      </c>
      <c r="B101" s="1" t="s">
        <v>41</v>
      </c>
      <c r="C101" s="1" t="s">
        <v>45</v>
      </c>
      <c r="D101" s="10">
        <v>1966</v>
      </c>
      <c r="E101" s="1" t="s">
        <v>67</v>
      </c>
      <c r="F101" s="1" t="s">
        <v>75</v>
      </c>
      <c r="G101" s="3">
        <v>19259.66</v>
      </c>
      <c r="H101" s="3">
        <v>118483.13</v>
      </c>
    </row>
    <row r="102" spans="1:8" hidden="1" outlineLevel="2" x14ac:dyDescent="0.25">
      <c r="A102" s="1" t="s">
        <v>15</v>
      </c>
      <c r="B102" s="1" t="s">
        <v>42</v>
      </c>
      <c r="C102" s="1" t="s">
        <v>46</v>
      </c>
      <c r="D102" s="10">
        <v>1945</v>
      </c>
      <c r="E102" s="1" t="s">
        <v>67</v>
      </c>
      <c r="F102" s="1" t="s">
        <v>75</v>
      </c>
      <c r="G102" s="3">
        <v>19298.59</v>
      </c>
      <c r="H102" s="3">
        <v>127611.79</v>
      </c>
    </row>
    <row r="103" spans="1:8" hidden="1" outlineLevel="2" x14ac:dyDescent="0.25">
      <c r="A103" s="1" t="s">
        <v>17</v>
      </c>
      <c r="B103" s="1" t="s">
        <v>24</v>
      </c>
      <c r="C103" s="1" t="s">
        <v>50</v>
      </c>
      <c r="D103" s="10">
        <v>1931</v>
      </c>
      <c r="E103" s="1" t="s">
        <v>69</v>
      </c>
      <c r="F103" s="1" t="s">
        <v>75</v>
      </c>
      <c r="G103" s="3">
        <v>45197.760000000002</v>
      </c>
      <c r="H103" s="3">
        <v>404530.99</v>
      </c>
    </row>
    <row r="104" spans="1:8" hidden="1" outlineLevel="2" x14ac:dyDescent="0.25">
      <c r="A104" s="1" t="s">
        <v>16</v>
      </c>
      <c r="B104" s="1" t="s">
        <v>27</v>
      </c>
      <c r="C104" s="1" t="s">
        <v>53</v>
      </c>
      <c r="D104" s="10">
        <v>1989</v>
      </c>
      <c r="E104" s="1" t="s">
        <v>69</v>
      </c>
      <c r="F104" s="1" t="s">
        <v>75</v>
      </c>
      <c r="G104" s="3">
        <v>8823.7800000000007</v>
      </c>
      <c r="H104" s="3">
        <v>111274.19</v>
      </c>
    </row>
    <row r="105" spans="1:8" hidden="1" outlineLevel="2" x14ac:dyDescent="0.25">
      <c r="A105" s="1" t="s">
        <v>5</v>
      </c>
      <c r="B105" s="1" t="s">
        <v>26</v>
      </c>
      <c r="C105" s="1" t="s">
        <v>54</v>
      </c>
      <c r="D105" s="10">
        <v>2014</v>
      </c>
      <c r="E105" s="1" t="s">
        <v>69</v>
      </c>
      <c r="F105" s="1" t="s">
        <v>75</v>
      </c>
      <c r="G105" s="3">
        <v>42110.18</v>
      </c>
      <c r="H105" s="3">
        <v>71518.880000000005</v>
      </c>
    </row>
    <row r="106" spans="1:8" hidden="1" outlineLevel="2" x14ac:dyDescent="0.25">
      <c r="A106" s="1" t="s">
        <v>19</v>
      </c>
      <c r="B106" s="1" t="s">
        <v>40</v>
      </c>
      <c r="C106" s="1" t="s">
        <v>60</v>
      </c>
      <c r="D106" s="10">
        <v>1968</v>
      </c>
      <c r="E106" s="1" t="s">
        <v>68</v>
      </c>
      <c r="F106" s="1" t="s">
        <v>75</v>
      </c>
      <c r="G106" s="3">
        <v>2088.7800000000002</v>
      </c>
      <c r="H106" s="3">
        <v>28369.01</v>
      </c>
    </row>
    <row r="107" spans="1:8" hidden="1" outlineLevel="2" x14ac:dyDescent="0.25">
      <c r="A107" s="1" t="s">
        <v>19</v>
      </c>
      <c r="B107" s="1" t="s">
        <v>25</v>
      </c>
      <c r="C107" s="1" t="s">
        <v>60</v>
      </c>
      <c r="D107" s="10">
        <v>1948</v>
      </c>
      <c r="E107" s="1" t="s">
        <v>68</v>
      </c>
      <c r="F107" s="1" t="s">
        <v>75</v>
      </c>
      <c r="G107" s="3">
        <v>68123.240000000005</v>
      </c>
      <c r="H107" s="3">
        <v>215050.39</v>
      </c>
    </row>
    <row r="108" spans="1:8" hidden="1" outlineLevel="2" x14ac:dyDescent="0.25">
      <c r="A108" s="1" t="s">
        <v>7</v>
      </c>
      <c r="B108" s="1" t="s">
        <v>35</v>
      </c>
      <c r="C108" s="1" t="s">
        <v>47</v>
      </c>
      <c r="D108" s="10">
        <v>2014</v>
      </c>
      <c r="E108" s="1" t="s">
        <v>71</v>
      </c>
      <c r="F108" s="1" t="s">
        <v>75</v>
      </c>
      <c r="G108" s="3">
        <v>60366.86</v>
      </c>
      <c r="H108" s="3">
        <v>801814.82</v>
      </c>
    </row>
    <row r="109" spans="1:8" hidden="1" outlineLevel="2" x14ac:dyDescent="0.25">
      <c r="A109" s="1" t="s">
        <v>6</v>
      </c>
      <c r="B109" s="1" t="s">
        <v>28</v>
      </c>
      <c r="C109" s="1" t="s">
        <v>63</v>
      </c>
      <c r="D109" s="10">
        <v>1958</v>
      </c>
      <c r="E109" s="1" t="s">
        <v>71</v>
      </c>
      <c r="F109" s="1" t="s">
        <v>75</v>
      </c>
      <c r="G109" s="3">
        <v>60690.44</v>
      </c>
      <c r="H109" s="3">
        <v>1206191.9099999999</v>
      </c>
    </row>
    <row r="110" spans="1:8" hidden="1" outlineLevel="2" x14ac:dyDescent="0.25">
      <c r="A110" s="1" t="s">
        <v>12</v>
      </c>
      <c r="B110" s="1" t="s">
        <v>26</v>
      </c>
      <c r="C110" s="1" t="s">
        <v>62</v>
      </c>
      <c r="D110" s="10">
        <v>1992</v>
      </c>
      <c r="E110" s="1" t="s">
        <v>71</v>
      </c>
      <c r="F110" s="1" t="s">
        <v>75</v>
      </c>
      <c r="G110" s="3">
        <v>2033.58</v>
      </c>
      <c r="H110" s="3">
        <v>22664.86</v>
      </c>
    </row>
    <row r="111" spans="1:8" outlineLevel="1" collapsed="1" x14ac:dyDescent="0.25">
      <c r="A111" s="1"/>
      <c r="B111" s="1"/>
      <c r="C111" s="1"/>
      <c r="D111" s="10"/>
      <c r="E111" s="1"/>
      <c r="F111" s="4" t="s">
        <v>87</v>
      </c>
      <c r="G111" s="3"/>
      <c r="H111" s="3">
        <f>SUBTOTAL(9,H96:H110)</f>
        <v>3895144.5599999991</v>
      </c>
    </row>
    <row r="112" spans="1:8" hidden="1" outlineLevel="2" x14ac:dyDescent="0.25">
      <c r="A112" s="1" t="s">
        <v>15</v>
      </c>
      <c r="B112" s="1" t="s">
        <v>26</v>
      </c>
      <c r="C112" s="1" t="s">
        <v>51</v>
      </c>
      <c r="D112" s="8">
        <v>1999</v>
      </c>
      <c r="E112" s="1" t="s">
        <v>70</v>
      </c>
      <c r="F112" s="1" t="s">
        <v>76</v>
      </c>
      <c r="G112" s="3">
        <v>20147.560000000001</v>
      </c>
      <c r="H112" s="3">
        <v>109541.15</v>
      </c>
    </row>
    <row r="113" spans="1:8" hidden="1" outlineLevel="2" x14ac:dyDescent="0.25">
      <c r="A113" s="1" t="s">
        <v>20</v>
      </c>
      <c r="B113" s="1" t="s">
        <v>35</v>
      </c>
      <c r="C113" s="1" t="s">
        <v>61</v>
      </c>
      <c r="D113" s="8">
        <v>1954</v>
      </c>
      <c r="E113" s="1" t="s">
        <v>70</v>
      </c>
      <c r="F113" s="1" t="s">
        <v>76</v>
      </c>
      <c r="G113" s="3">
        <v>502.04</v>
      </c>
      <c r="H113" s="3">
        <v>4707.41</v>
      </c>
    </row>
    <row r="114" spans="1:8" hidden="1" outlineLevel="2" x14ac:dyDescent="0.25">
      <c r="A114" s="1" t="s">
        <v>20</v>
      </c>
      <c r="B114" s="1" t="s">
        <v>37</v>
      </c>
      <c r="C114" s="1" t="s">
        <v>61</v>
      </c>
      <c r="D114" s="8">
        <v>1994</v>
      </c>
      <c r="E114" s="1" t="s">
        <v>70</v>
      </c>
      <c r="F114" s="1" t="s">
        <v>76</v>
      </c>
      <c r="G114" s="3">
        <v>29899.41</v>
      </c>
      <c r="H114" s="3">
        <v>532062.30000000005</v>
      </c>
    </row>
    <row r="115" spans="1:8" hidden="1" outlineLevel="2" x14ac:dyDescent="0.25">
      <c r="A115" s="1" t="s">
        <v>15</v>
      </c>
      <c r="B115" s="1" t="s">
        <v>25</v>
      </c>
      <c r="C115" s="1" t="s">
        <v>52</v>
      </c>
      <c r="D115" s="8">
        <v>2013</v>
      </c>
      <c r="E115" s="1" t="s">
        <v>70</v>
      </c>
      <c r="F115" s="1" t="s">
        <v>76</v>
      </c>
      <c r="G115" s="3">
        <v>25866.68</v>
      </c>
      <c r="H115" s="3">
        <v>68743.98</v>
      </c>
    </row>
    <row r="116" spans="1:8" hidden="1" outlineLevel="2" x14ac:dyDescent="0.25">
      <c r="A116" s="1" t="s">
        <v>4</v>
      </c>
      <c r="B116" s="1" t="s">
        <v>27</v>
      </c>
      <c r="C116" s="1" t="s">
        <v>56</v>
      </c>
      <c r="D116" s="8">
        <v>2018</v>
      </c>
      <c r="E116" s="1" t="s">
        <v>70</v>
      </c>
      <c r="F116" s="1" t="s">
        <v>76</v>
      </c>
      <c r="G116" s="3">
        <v>15909.71</v>
      </c>
      <c r="H116" s="3">
        <v>161620.51999999999</v>
      </c>
    </row>
    <row r="117" spans="1:8" hidden="1" outlineLevel="2" x14ac:dyDescent="0.25">
      <c r="A117" s="1" t="s">
        <v>18</v>
      </c>
      <c r="B117" s="1" t="s">
        <v>24</v>
      </c>
      <c r="C117" s="1" t="s">
        <v>51</v>
      </c>
      <c r="D117" s="8">
        <v>1963</v>
      </c>
      <c r="E117" s="1" t="s">
        <v>70</v>
      </c>
      <c r="F117" s="1" t="s">
        <v>76</v>
      </c>
      <c r="G117" s="3">
        <v>8252.2199999999993</v>
      </c>
      <c r="H117" s="3">
        <v>58768.2</v>
      </c>
    </row>
    <row r="118" spans="1:8" hidden="1" outlineLevel="2" x14ac:dyDescent="0.25">
      <c r="A118" s="1" t="s">
        <v>17</v>
      </c>
      <c r="B118" s="1" t="s">
        <v>40</v>
      </c>
      <c r="C118" s="1" t="s">
        <v>50</v>
      </c>
      <c r="D118" s="8">
        <v>1995</v>
      </c>
      <c r="E118" s="1" t="s">
        <v>70</v>
      </c>
      <c r="F118" s="1" t="s">
        <v>76</v>
      </c>
      <c r="G118" s="3">
        <v>15326.43</v>
      </c>
      <c r="H118" s="3">
        <v>165588.64000000001</v>
      </c>
    </row>
    <row r="119" spans="1:8" hidden="1" outlineLevel="2" x14ac:dyDescent="0.25">
      <c r="A119" s="1" t="s">
        <v>14</v>
      </c>
      <c r="B119" s="1" t="s">
        <v>37</v>
      </c>
      <c r="C119" s="1" t="s">
        <v>50</v>
      </c>
      <c r="D119" s="8">
        <v>2013</v>
      </c>
      <c r="E119" s="1" t="s">
        <v>70</v>
      </c>
      <c r="F119" s="1" t="s">
        <v>76</v>
      </c>
      <c r="G119" s="3">
        <v>23464.92</v>
      </c>
      <c r="H119" s="3">
        <v>62893.65</v>
      </c>
    </row>
    <row r="120" spans="1:8" hidden="1" outlineLevel="2" x14ac:dyDescent="0.25">
      <c r="A120" s="1" t="s">
        <v>22</v>
      </c>
      <c r="B120" s="1" t="s">
        <v>25</v>
      </c>
      <c r="C120" s="1" t="s">
        <v>57</v>
      </c>
      <c r="D120" s="8">
        <v>1972</v>
      </c>
      <c r="E120" s="1" t="s">
        <v>70</v>
      </c>
      <c r="F120" s="1" t="s">
        <v>76</v>
      </c>
      <c r="G120" s="3">
        <v>24498.28</v>
      </c>
      <c r="H120" s="3">
        <v>427761.47</v>
      </c>
    </row>
    <row r="121" spans="1:8" hidden="1" outlineLevel="2" x14ac:dyDescent="0.25">
      <c r="A121" s="1" t="s">
        <v>13</v>
      </c>
      <c r="B121" s="1" t="s">
        <v>31</v>
      </c>
      <c r="C121" s="1" t="s">
        <v>52</v>
      </c>
      <c r="D121" s="10">
        <v>1954</v>
      </c>
      <c r="E121" s="1" t="s">
        <v>67</v>
      </c>
      <c r="F121" s="1" t="s">
        <v>76</v>
      </c>
      <c r="G121" s="3">
        <v>14083.79</v>
      </c>
      <c r="H121" s="3">
        <v>115180.51</v>
      </c>
    </row>
    <row r="122" spans="1:8" hidden="1" outlineLevel="2" x14ac:dyDescent="0.25">
      <c r="A122" s="1" t="s">
        <v>12</v>
      </c>
      <c r="B122" s="1" t="s">
        <v>35</v>
      </c>
      <c r="C122" s="1" t="s">
        <v>56</v>
      </c>
      <c r="D122" s="10">
        <v>1951</v>
      </c>
      <c r="E122" s="1" t="s">
        <v>67</v>
      </c>
      <c r="F122" s="1" t="s">
        <v>76</v>
      </c>
      <c r="G122" s="3">
        <v>24896.080000000002</v>
      </c>
      <c r="H122" s="3">
        <v>447193.19</v>
      </c>
    </row>
    <row r="123" spans="1:8" hidden="1" outlineLevel="2" x14ac:dyDescent="0.25">
      <c r="A123" s="1" t="s">
        <v>5</v>
      </c>
      <c r="B123" s="1" t="s">
        <v>36</v>
      </c>
      <c r="C123" s="1" t="s">
        <v>45</v>
      </c>
      <c r="D123" s="10">
        <v>2017</v>
      </c>
      <c r="E123" s="1" t="s">
        <v>67</v>
      </c>
      <c r="F123" s="1" t="s">
        <v>76</v>
      </c>
      <c r="G123" s="3">
        <v>17973.599999999999</v>
      </c>
      <c r="H123" s="3">
        <v>75096.89</v>
      </c>
    </row>
    <row r="124" spans="1:8" hidden="1" outlineLevel="2" x14ac:dyDescent="0.25">
      <c r="A124" s="1" t="s">
        <v>22</v>
      </c>
      <c r="B124" s="1" t="s">
        <v>30</v>
      </c>
      <c r="C124" s="1" t="s">
        <v>48</v>
      </c>
      <c r="D124" s="10">
        <v>1977</v>
      </c>
      <c r="E124" s="1" t="s">
        <v>67</v>
      </c>
      <c r="F124" s="1" t="s">
        <v>76</v>
      </c>
      <c r="G124" s="3">
        <v>33552.980000000003</v>
      </c>
      <c r="H124" s="3">
        <v>237018.05</v>
      </c>
    </row>
    <row r="125" spans="1:8" hidden="1" outlineLevel="2" x14ac:dyDescent="0.25">
      <c r="A125" s="1" t="s">
        <v>5</v>
      </c>
      <c r="B125" s="1" t="s">
        <v>24</v>
      </c>
      <c r="C125" s="1" t="s">
        <v>53</v>
      </c>
      <c r="D125" s="10">
        <v>1941</v>
      </c>
      <c r="E125" s="1" t="s">
        <v>67</v>
      </c>
      <c r="F125" s="1" t="s">
        <v>76</v>
      </c>
      <c r="G125" s="3">
        <v>4706.13</v>
      </c>
      <c r="H125" s="3">
        <v>82149.399999999994</v>
      </c>
    </row>
    <row r="126" spans="1:8" hidden="1" outlineLevel="2" x14ac:dyDescent="0.25">
      <c r="A126" s="1" t="s">
        <v>14</v>
      </c>
      <c r="B126" s="1" t="s">
        <v>42</v>
      </c>
      <c r="C126" s="1" t="s">
        <v>47</v>
      </c>
      <c r="D126" s="10">
        <v>1987</v>
      </c>
      <c r="E126" s="1" t="s">
        <v>67</v>
      </c>
      <c r="F126" s="1" t="s">
        <v>76</v>
      </c>
      <c r="G126" s="3">
        <v>16328.8</v>
      </c>
      <c r="H126" s="3">
        <v>230752.1</v>
      </c>
    </row>
    <row r="127" spans="1:8" hidden="1" outlineLevel="2" x14ac:dyDescent="0.25">
      <c r="A127" s="1" t="s">
        <v>12</v>
      </c>
      <c r="B127" s="1" t="s">
        <v>38</v>
      </c>
      <c r="C127" s="1" t="s">
        <v>54</v>
      </c>
      <c r="D127" s="10">
        <v>1942</v>
      </c>
      <c r="E127" s="1" t="s">
        <v>69</v>
      </c>
      <c r="F127" s="1" t="s">
        <v>76</v>
      </c>
      <c r="G127" s="3">
        <v>6188.4</v>
      </c>
      <c r="H127" s="3">
        <v>1937.13</v>
      </c>
    </row>
    <row r="128" spans="1:8" hidden="1" outlineLevel="2" x14ac:dyDescent="0.25">
      <c r="A128" s="1" t="s">
        <v>5</v>
      </c>
      <c r="B128" s="1" t="s">
        <v>37</v>
      </c>
      <c r="C128" s="1" t="s">
        <v>61</v>
      </c>
      <c r="D128" s="10">
        <v>1981</v>
      </c>
      <c r="E128" s="1" t="s">
        <v>69</v>
      </c>
      <c r="F128" s="1" t="s">
        <v>76</v>
      </c>
      <c r="G128" s="3">
        <v>56015.199999999997</v>
      </c>
      <c r="H128" s="3">
        <v>819350.71</v>
      </c>
    </row>
    <row r="129" spans="1:8" hidden="1" outlineLevel="2" x14ac:dyDescent="0.25">
      <c r="A129" s="1" t="s">
        <v>7</v>
      </c>
      <c r="B129" s="1" t="s">
        <v>34</v>
      </c>
      <c r="C129" s="1" t="s">
        <v>44</v>
      </c>
      <c r="D129" s="10">
        <v>2004</v>
      </c>
      <c r="E129" s="1" t="s">
        <v>69</v>
      </c>
      <c r="F129" s="1" t="s">
        <v>76</v>
      </c>
      <c r="G129" s="3">
        <v>34348.269999999997</v>
      </c>
      <c r="H129" s="3">
        <v>281293.24</v>
      </c>
    </row>
    <row r="130" spans="1:8" hidden="1" outlineLevel="2" x14ac:dyDescent="0.25">
      <c r="A130" s="1" t="s">
        <v>17</v>
      </c>
      <c r="B130" s="1" t="s">
        <v>33</v>
      </c>
      <c r="C130" s="1" t="s">
        <v>54</v>
      </c>
      <c r="D130" s="10">
        <v>1936</v>
      </c>
      <c r="E130" s="1" t="s">
        <v>68</v>
      </c>
      <c r="F130" s="1" t="s">
        <v>76</v>
      </c>
      <c r="G130" s="3">
        <v>67299.539999999994</v>
      </c>
      <c r="H130" s="3">
        <v>598069.80000000005</v>
      </c>
    </row>
    <row r="131" spans="1:8" hidden="1" outlineLevel="2" x14ac:dyDescent="0.25">
      <c r="A131" s="1" t="s">
        <v>11</v>
      </c>
      <c r="B131" s="1" t="s">
        <v>43</v>
      </c>
      <c r="C131" s="1" t="s">
        <v>55</v>
      </c>
      <c r="D131" s="10">
        <v>1937</v>
      </c>
      <c r="E131" s="1" t="s">
        <v>68</v>
      </c>
      <c r="F131" s="1" t="s">
        <v>76</v>
      </c>
      <c r="G131" s="3">
        <v>12667.61</v>
      </c>
      <c r="H131" s="3">
        <v>188175.3</v>
      </c>
    </row>
    <row r="132" spans="1:8" hidden="1" outlineLevel="2" x14ac:dyDescent="0.25">
      <c r="A132" s="1" t="s">
        <v>19</v>
      </c>
      <c r="B132" s="1" t="s">
        <v>34</v>
      </c>
      <c r="C132" s="1" t="s">
        <v>48</v>
      </c>
      <c r="D132" s="10">
        <v>1996</v>
      </c>
      <c r="E132" s="1" t="s">
        <v>68</v>
      </c>
      <c r="F132" s="1" t="s">
        <v>76</v>
      </c>
      <c r="G132" s="3">
        <v>46088.91</v>
      </c>
      <c r="H132" s="3">
        <v>920718.69</v>
      </c>
    </row>
    <row r="133" spans="1:8" hidden="1" outlineLevel="2" x14ac:dyDescent="0.25">
      <c r="A133" s="1" t="s">
        <v>20</v>
      </c>
      <c r="B133" s="1" t="s">
        <v>29</v>
      </c>
      <c r="C133" s="1" t="s">
        <v>63</v>
      </c>
      <c r="D133" s="10">
        <v>1975</v>
      </c>
      <c r="E133" s="1" t="s">
        <v>68</v>
      </c>
      <c r="F133" s="1" t="s">
        <v>76</v>
      </c>
      <c r="G133" s="3">
        <v>50570.99</v>
      </c>
      <c r="H133" s="3">
        <v>240141.74</v>
      </c>
    </row>
    <row r="134" spans="1:8" hidden="1" outlineLevel="2" x14ac:dyDescent="0.25">
      <c r="A134" s="1" t="s">
        <v>9</v>
      </c>
      <c r="B134" s="1" t="s">
        <v>27</v>
      </c>
      <c r="C134" s="1" t="s">
        <v>62</v>
      </c>
      <c r="D134" s="10">
        <v>1998</v>
      </c>
      <c r="E134" s="1" t="s">
        <v>68</v>
      </c>
      <c r="F134" s="1" t="s">
        <v>76</v>
      </c>
      <c r="G134" s="3">
        <v>38419.22</v>
      </c>
      <c r="H134" s="3">
        <v>467534.34</v>
      </c>
    </row>
    <row r="135" spans="1:8" hidden="1" outlineLevel="2" x14ac:dyDescent="0.25">
      <c r="A135" s="1" t="s">
        <v>6</v>
      </c>
      <c r="B135" s="1" t="s">
        <v>42</v>
      </c>
      <c r="C135" s="1" t="s">
        <v>46</v>
      </c>
      <c r="D135" s="10">
        <v>1964</v>
      </c>
      <c r="E135" s="1" t="s">
        <v>68</v>
      </c>
      <c r="F135" s="1" t="s">
        <v>76</v>
      </c>
      <c r="G135" s="3">
        <v>47316.74</v>
      </c>
      <c r="H135" s="3">
        <v>715795.35</v>
      </c>
    </row>
    <row r="136" spans="1:8" hidden="1" outlineLevel="2" x14ac:dyDescent="0.25">
      <c r="A136" s="1" t="s">
        <v>16</v>
      </c>
      <c r="B136" s="1" t="s">
        <v>38</v>
      </c>
      <c r="C136" s="1" t="s">
        <v>49</v>
      </c>
      <c r="D136" s="10">
        <v>1985</v>
      </c>
      <c r="E136" s="1" t="s">
        <v>71</v>
      </c>
      <c r="F136" s="1" t="s">
        <v>76</v>
      </c>
      <c r="G136" s="3">
        <v>69584.11</v>
      </c>
      <c r="H136" s="3">
        <v>1045357.33</v>
      </c>
    </row>
    <row r="137" spans="1:8" hidden="1" outlineLevel="2" x14ac:dyDescent="0.25">
      <c r="A137" s="1" t="s">
        <v>6</v>
      </c>
      <c r="B137" s="1" t="s">
        <v>27</v>
      </c>
      <c r="C137" s="1" t="s">
        <v>51</v>
      </c>
      <c r="D137" s="10">
        <v>1967</v>
      </c>
      <c r="E137" s="1" t="s">
        <v>71</v>
      </c>
      <c r="F137" s="1" t="s">
        <v>76</v>
      </c>
      <c r="G137" s="3">
        <v>31278</v>
      </c>
      <c r="H137" s="3">
        <v>249820.69</v>
      </c>
    </row>
    <row r="138" spans="1:8" hidden="1" outlineLevel="2" x14ac:dyDescent="0.25">
      <c r="A138" s="1" t="s">
        <v>23</v>
      </c>
      <c r="B138" s="1" t="s">
        <v>30</v>
      </c>
      <c r="C138" s="1" t="s">
        <v>51</v>
      </c>
      <c r="D138" s="10">
        <v>1959</v>
      </c>
      <c r="E138" s="1" t="s">
        <v>71</v>
      </c>
      <c r="F138" s="1" t="s">
        <v>76</v>
      </c>
      <c r="G138" s="3">
        <v>42956.1</v>
      </c>
      <c r="H138" s="3">
        <v>46611.97</v>
      </c>
    </row>
    <row r="139" spans="1:8" hidden="1" outlineLevel="2" x14ac:dyDescent="0.25">
      <c r="A139" s="1" t="s">
        <v>13</v>
      </c>
      <c r="B139" s="1" t="s">
        <v>34</v>
      </c>
      <c r="C139" s="1" t="s">
        <v>57</v>
      </c>
      <c r="D139" s="10">
        <v>1989</v>
      </c>
      <c r="E139" s="1" t="s">
        <v>71</v>
      </c>
      <c r="F139" s="1" t="s">
        <v>76</v>
      </c>
      <c r="G139" s="3">
        <v>86878.48</v>
      </c>
      <c r="H139" s="3">
        <v>609562.86</v>
      </c>
    </row>
    <row r="140" spans="1:8" hidden="1" outlineLevel="2" x14ac:dyDescent="0.25">
      <c r="A140" s="1" t="s">
        <v>6</v>
      </c>
      <c r="B140" s="1" t="s">
        <v>34</v>
      </c>
      <c r="C140" s="1" t="s">
        <v>45</v>
      </c>
      <c r="D140" s="10">
        <v>2009</v>
      </c>
      <c r="E140" s="1" t="s">
        <v>71</v>
      </c>
      <c r="F140" s="1" t="s">
        <v>76</v>
      </c>
      <c r="G140" s="3">
        <v>103295.71</v>
      </c>
      <c r="H140" s="3">
        <v>872848.43</v>
      </c>
    </row>
    <row r="141" spans="1:8" hidden="1" outlineLevel="2" x14ac:dyDescent="0.25">
      <c r="A141" s="1" t="s">
        <v>20</v>
      </c>
      <c r="B141" s="1" t="s">
        <v>43</v>
      </c>
      <c r="C141" s="1" t="s">
        <v>60</v>
      </c>
      <c r="D141" s="10">
        <v>1954</v>
      </c>
      <c r="E141" s="1" t="s">
        <v>71</v>
      </c>
      <c r="F141" s="1" t="s">
        <v>76</v>
      </c>
      <c r="G141" s="3">
        <v>18559.5</v>
      </c>
      <c r="H141" s="3">
        <v>69234.320000000007</v>
      </c>
    </row>
    <row r="142" spans="1:8" outlineLevel="1" collapsed="1" x14ac:dyDescent="0.25">
      <c r="A142" s="1"/>
      <c r="B142" s="1"/>
      <c r="C142" s="1"/>
      <c r="D142" s="10"/>
      <c r="E142" s="1"/>
      <c r="F142" s="4" t="s">
        <v>88</v>
      </c>
      <c r="G142" s="3"/>
      <c r="H142" s="3">
        <f>SUBTOTAL(9,H112:H141)</f>
        <v>9905529.3599999994</v>
      </c>
    </row>
    <row r="143" spans="1:8" x14ac:dyDescent="0.25">
      <c r="A143" s="1"/>
      <c r="B143" s="1"/>
      <c r="C143" s="1"/>
      <c r="D143" s="10"/>
      <c r="E143" s="1"/>
      <c r="F143" s="4" t="s">
        <v>78</v>
      </c>
      <c r="G143" s="3"/>
      <c r="H143" s="3">
        <f>SUBTOTAL(9,H2:H141)</f>
        <v>43732518.709999986</v>
      </c>
    </row>
  </sheetData>
  <sortState xmlns:xlrd2="http://schemas.microsoft.com/office/spreadsheetml/2017/richdata2" ref="A2:H141">
    <sortCondition ref="F2:F141"/>
  </sortState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054BFC-D4B6-4D39-9244-99FAEFCC6C84}">
  <dimension ref="A1:H168"/>
  <sheetViews>
    <sheetView zoomScale="120" zoomScaleNormal="120" workbookViewId="0"/>
  </sheetViews>
  <sheetFormatPr defaultRowHeight="15" outlineLevelRow="3" x14ac:dyDescent="0.25"/>
  <cols>
    <col min="1" max="3" width="12" customWidth="1"/>
    <col min="4" max="4" width="18.5703125" style="9" customWidth="1"/>
    <col min="5" max="5" width="19.5703125" bestFit="1" customWidth="1"/>
    <col min="6" max="6" width="24" customWidth="1"/>
    <col min="7" max="7" width="13.7109375" bestFit="1" customWidth="1"/>
    <col min="8" max="8" width="16.5703125" bestFit="1" customWidth="1"/>
  </cols>
  <sheetData>
    <row r="1" spans="1:8" ht="3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64</v>
      </c>
      <c r="F1" s="2" t="s">
        <v>65</v>
      </c>
      <c r="G1" s="2" t="s">
        <v>66</v>
      </c>
      <c r="H1" s="2" t="s">
        <v>77</v>
      </c>
    </row>
    <row r="2" spans="1:8" hidden="1" outlineLevel="3" x14ac:dyDescent="0.25">
      <c r="A2" s="1" t="s">
        <v>15</v>
      </c>
      <c r="B2" s="1" t="s">
        <v>27</v>
      </c>
      <c r="C2" s="1" t="s">
        <v>57</v>
      </c>
      <c r="D2" s="8">
        <v>1929</v>
      </c>
      <c r="E2" s="1" t="s">
        <v>70</v>
      </c>
      <c r="F2" s="1" t="s">
        <v>74</v>
      </c>
      <c r="G2" s="3">
        <v>13708.67</v>
      </c>
      <c r="H2" s="3">
        <v>24463.91</v>
      </c>
    </row>
    <row r="3" spans="1:8" hidden="1" outlineLevel="3" x14ac:dyDescent="0.25">
      <c r="A3" s="1" t="s">
        <v>14</v>
      </c>
      <c r="B3" s="1" t="s">
        <v>29</v>
      </c>
      <c r="C3" s="1" t="s">
        <v>57</v>
      </c>
      <c r="D3" s="8">
        <v>1939</v>
      </c>
      <c r="E3" s="1" t="s">
        <v>70</v>
      </c>
      <c r="F3" s="1" t="s">
        <v>74</v>
      </c>
      <c r="G3" s="3">
        <v>977.15</v>
      </c>
      <c r="H3" s="3">
        <v>14933.19</v>
      </c>
    </row>
    <row r="4" spans="1:8" hidden="1" outlineLevel="3" x14ac:dyDescent="0.25">
      <c r="A4" s="1" t="s">
        <v>6</v>
      </c>
      <c r="B4" s="1" t="s">
        <v>38</v>
      </c>
      <c r="C4" s="1" t="s">
        <v>63</v>
      </c>
      <c r="D4" s="8">
        <v>1949</v>
      </c>
      <c r="E4" s="1" t="s">
        <v>70</v>
      </c>
      <c r="F4" s="1" t="s">
        <v>74</v>
      </c>
      <c r="G4" s="3">
        <v>12558.65</v>
      </c>
      <c r="H4" s="3">
        <v>108999.57</v>
      </c>
    </row>
    <row r="5" spans="1:8" hidden="1" outlineLevel="3" x14ac:dyDescent="0.25">
      <c r="A5" s="1" t="s">
        <v>10</v>
      </c>
      <c r="B5" s="1" t="s">
        <v>37</v>
      </c>
      <c r="C5" s="1" t="s">
        <v>63</v>
      </c>
      <c r="D5" s="8">
        <v>1961</v>
      </c>
      <c r="E5" s="1" t="s">
        <v>70</v>
      </c>
      <c r="F5" s="1" t="s">
        <v>74</v>
      </c>
      <c r="G5" s="3">
        <v>4929.49</v>
      </c>
      <c r="H5" s="3">
        <v>88160.37</v>
      </c>
    </row>
    <row r="6" spans="1:8" hidden="1" outlineLevel="3" x14ac:dyDescent="0.25">
      <c r="A6" s="1" t="s">
        <v>7</v>
      </c>
      <c r="B6" s="1" t="s">
        <v>24</v>
      </c>
      <c r="C6" s="1" t="s">
        <v>54</v>
      </c>
      <c r="D6" s="8">
        <v>1922</v>
      </c>
      <c r="E6" s="1" t="s">
        <v>70</v>
      </c>
      <c r="F6" s="1" t="s">
        <v>74</v>
      </c>
      <c r="G6" s="3">
        <v>7809.82</v>
      </c>
      <c r="H6" s="3">
        <v>110012.17</v>
      </c>
    </row>
    <row r="7" spans="1:8" outlineLevel="2" collapsed="1" x14ac:dyDescent="0.25">
      <c r="A7" s="1"/>
      <c r="B7" s="1"/>
      <c r="C7" s="1"/>
      <c r="D7" s="8"/>
      <c r="E7" s="4" t="s">
        <v>79</v>
      </c>
      <c r="F7" s="1"/>
      <c r="G7" s="3"/>
      <c r="H7" s="3">
        <f>SUBTOTAL(9,H2:H6)</f>
        <v>346569.21</v>
      </c>
    </row>
    <row r="8" spans="1:8" hidden="1" outlineLevel="3" x14ac:dyDescent="0.25">
      <c r="A8" s="1" t="s">
        <v>10</v>
      </c>
      <c r="B8" s="1" t="s">
        <v>40</v>
      </c>
      <c r="C8" s="1" t="s">
        <v>58</v>
      </c>
      <c r="D8" s="10">
        <v>1968</v>
      </c>
      <c r="E8" s="1" t="s">
        <v>67</v>
      </c>
      <c r="F8" s="1" t="s">
        <v>74</v>
      </c>
      <c r="G8" s="3">
        <v>2892.32</v>
      </c>
      <c r="H8" s="3">
        <v>25188.75</v>
      </c>
    </row>
    <row r="9" spans="1:8" hidden="1" outlineLevel="3" x14ac:dyDescent="0.25">
      <c r="A9" s="1" t="s">
        <v>6</v>
      </c>
      <c r="B9" s="1" t="s">
        <v>24</v>
      </c>
      <c r="C9" s="1" t="s">
        <v>63</v>
      </c>
      <c r="D9" s="10">
        <v>1979</v>
      </c>
      <c r="E9" s="1" t="s">
        <v>67</v>
      </c>
      <c r="F9" s="1" t="s">
        <v>74</v>
      </c>
      <c r="G9" s="3">
        <v>18916.48</v>
      </c>
      <c r="H9" s="3">
        <v>17487.060000000001</v>
      </c>
    </row>
    <row r="10" spans="1:8" hidden="1" outlineLevel="3" x14ac:dyDescent="0.25">
      <c r="A10" s="1" t="s">
        <v>18</v>
      </c>
      <c r="B10" s="1" t="s">
        <v>35</v>
      </c>
      <c r="C10" s="1" t="s">
        <v>45</v>
      </c>
      <c r="D10" s="10">
        <v>1968</v>
      </c>
      <c r="E10" s="1" t="s">
        <v>67</v>
      </c>
      <c r="F10" s="1" t="s">
        <v>74</v>
      </c>
      <c r="G10" s="3">
        <v>13972.01</v>
      </c>
      <c r="H10" s="3">
        <v>77218.570000000007</v>
      </c>
    </row>
    <row r="11" spans="1:8" hidden="1" outlineLevel="3" x14ac:dyDescent="0.25">
      <c r="A11" s="1" t="s">
        <v>17</v>
      </c>
      <c r="B11" s="1" t="s">
        <v>37</v>
      </c>
      <c r="C11" s="1" t="s">
        <v>44</v>
      </c>
      <c r="D11" s="10">
        <v>2007</v>
      </c>
      <c r="E11" s="1" t="s">
        <v>67</v>
      </c>
      <c r="F11" s="1" t="s">
        <v>74</v>
      </c>
      <c r="G11" s="3">
        <v>37159.949999999997</v>
      </c>
      <c r="H11" s="3">
        <v>508963.66</v>
      </c>
    </row>
    <row r="12" spans="1:8" outlineLevel="2" collapsed="1" x14ac:dyDescent="0.25">
      <c r="A12" s="1"/>
      <c r="B12" s="1"/>
      <c r="C12" s="1"/>
      <c r="D12" s="10"/>
      <c r="E12" s="4" t="s">
        <v>80</v>
      </c>
      <c r="F12" s="1"/>
      <c r="G12" s="3"/>
      <c r="H12" s="3">
        <f>SUBTOTAL(9,H8:H11)</f>
        <v>628858.04</v>
      </c>
    </row>
    <row r="13" spans="1:8" hidden="1" outlineLevel="3" x14ac:dyDescent="0.25">
      <c r="A13" s="1" t="s">
        <v>11</v>
      </c>
      <c r="B13" s="1" t="s">
        <v>27</v>
      </c>
      <c r="C13" s="1" t="s">
        <v>61</v>
      </c>
      <c r="D13" s="10">
        <v>1995</v>
      </c>
      <c r="E13" s="1" t="s">
        <v>69</v>
      </c>
      <c r="F13" s="1" t="s">
        <v>74</v>
      </c>
      <c r="G13" s="3">
        <v>21483.83</v>
      </c>
      <c r="H13" s="3">
        <v>424077.92</v>
      </c>
    </row>
    <row r="14" spans="1:8" hidden="1" outlineLevel="3" x14ac:dyDescent="0.25">
      <c r="A14" s="1" t="s">
        <v>18</v>
      </c>
      <c r="B14" s="1" t="s">
        <v>29</v>
      </c>
      <c r="C14" s="1" t="s">
        <v>56</v>
      </c>
      <c r="D14" s="10">
        <v>1924</v>
      </c>
      <c r="E14" s="1" t="s">
        <v>69</v>
      </c>
      <c r="F14" s="1" t="s">
        <v>74</v>
      </c>
      <c r="G14" s="3">
        <v>31203.17</v>
      </c>
      <c r="H14" s="3">
        <v>180611.94</v>
      </c>
    </row>
    <row r="15" spans="1:8" hidden="1" outlineLevel="3" x14ac:dyDescent="0.25">
      <c r="A15" s="1" t="s">
        <v>7</v>
      </c>
      <c r="B15" s="1" t="s">
        <v>33</v>
      </c>
      <c r="C15" s="1" t="s">
        <v>62</v>
      </c>
      <c r="D15" s="10">
        <v>1926</v>
      </c>
      <c r="E15" s="1" t="s">
        <v>69</v>
      </c>
      <c r="F15" s="1" t="s">
        <v>74</v>
      </c>
      <c r="G15" s="3">
        <v>30920.33</v>
      </c>
      <c r="H15" s="3">
        <v>50202.26</v>
      </c>
    </row>
    <row r="16" spans="1:8" hidden="1" outlineLevel="3" x14ac:dyDescent="0.25">
      <c r="A16" s="1" t="s">
        <v>23</v>
      </c>
      <c r="B16" s="1" t="s">
        <v>38</v>
      </c>
      <c r="C16" s="1" t="s">
        <v>63</v>
      </c>
      <c r="D16" s="10">
        <v>1937</v>
      </c>
      <c r="E16" s="1" t="s">
        <v>69</v>
      </c>
      <c r="F16" s="1" t="s">
        <v>74</v>
      </c>
      <c r="G16" s="3">
        <v>1072.7</v>
      </c>
      <c r="H16" s="3">
        <v>3677.36</v>
      </c>
    </row>
    <row r="17" spans="1:8" hidden="1" outlineLevel="3" x14ac:dyDescent="0.25">
      <c r="A17" s="1" t="s">
        <v>13</v>
      </c>
      <c r="B17" s="1" t="s">
        <v>27</v>
      </c>
      <c r="C17" s="1" t="s">
        <v>63</v>
      </c>
      <c r="D17" s="10">
        <v>1933</v>
      </c>
      <c r="E17" s="1" t="s">
        <v>69</v>
      </c>
      <c r="F17" s="1" t="s">
        <v>74</v>
      </c>
      <c r="G17" s="3">
        <v>27537.33</v>
      </c>
      <c r="H17" s="3">
        <v>63650.86</v>
      </c>
    </row>
    <row r="18" spans="1:8" hidden="1" outlineLevel="3" x14ac:dyDescent="0.25">
      <c r="A18" s="1" t="s">
        <v>6</v>
      </c>
      <c r="B18" s="1" t="s">
        <v>25</v>
      </c>
      <c r="C18" s="1" t="s">
        <v>45</v>
      </c>
      <c r="D18" s="10">
        <v>1945</v>
      </c>
      <c r="E18" s="1" t="s">
        <v>69</v>
      </c>
      <c r="F18" s="1" t="s">
        <v>74</v>
      </c>
      <c r="G18" s="3">
        <v>57819.68</v>
      </c>
      <c r="H18" s="3">
        <v>250803.23</v>
      </c>
    </row>
    <row r="19" spans="1:8" outlineLevel="2" collapsed="1" x14ac:dyDescent="0.25">
      <c r="A19" s="1"/>
      <c r="B19" s="1"/>
      <c r="C19" s="1"/>
      <c r="D19" s="10"/>
      <c r="E19" s="4" t="s">
        <v>81</v>
      </c>
      <c r="F19" s="1"/>
      <c r="G19" s="3"/>
      <c r="H19" s="3">
        <f>SUBTOTAL(9,H13:H18)</f>
        <v>973023.57</v>
      </c>
    </row>
    <row r="20" spans="1:8" hidden="1" outlineLevel="3" x14ac:dyDescent="0.25">
      <c r="A20" s="1" t="s">
        <v>18</v>
      </c>
      <c r="B20" s="1" t="s">
        <v>36</v>
      </c>
      <c r="C20" s="1" t="s">
        <v>46</v>
      </c>
      <c r="D20" s="10">
        <v>1955</v>
      </c>
      <c r="E20" s="1" t="s">
        <v>68</v>
      </c>
      <c r="F20" s="1" t="s">
        <v>74</v>
      </c>
      <c r="G20" s="3">
        <v>21226.81</v>
      </c>
      <c r="H20" s="3">
        <v>176802.64</v>
      </c>
    </row>
    <row r="21" spans="1:8" hidden="1" outlineLevel="3" x14ac:dyDescent="0.25">
      <c r="A21" s="1" t="s">
        <v>16</v>
      </c>
      <c r="B21" s="1" t="s">
        <v>25</v>
      </c>
      <c r="C21" s="1" t="s">
        <v>47</v>
      </c>
      <c r="D21" s="10">
        <v>2018</v>
      </c>
      <c r="E21" s="1" t="s">
        <v>68</v>
      </c>
      <c r="F21" s="1" t="s">
        <v>74</v>
      </c>
      <c r="G21" s="3">
        <v>5023.76</v>
      </c>
      <c r="H21" s="3">
        <v>38668.43</v>
      </c>
    </row>
    <row r="22" spans="1:8" hidden="1" outlineLevel="3" x14ac:dyDescent="0.25">
      <c r="A22" s="1" t="s">
        <v>21</v>
      </c>
      <c r="B22" s="1" t="s">
        <v>39</v>
      </c>
      <c r="C22" s="1" t="s">
        <v>48</v>
      </c>
      <c r="D22" s="10">
        <v>1988</v>
      </c>
      <c r="E22" s="1" t="s">
        <v>68</v>
      </c>
      <c r="F22" s="1" t="s">
        <v>74</v>
      </c>
      <c r="G22" s="3">
        <v>20154.72</v>
      </c>
      <c r="H22" s="3">
        <v>204029.93</v>
      </c>
    </row>
    <row r="23" spans="1:8" hidden="1" outlineLevel="3" x14ac:dyDescent="0.25">
      <c r="A23" s="1" t="s">
        <v>14</v>
      </c>
      <c r="B23" s="1" t="s">
        <v>28</v>
      </c>
      <c r="C23" s="1" t="s">
        <v>55</v>
      </c>
      <c r="D23" s="10">
        <v>1920</v>
      </c>
      <c r="E23" s="1" t="s">
        <v>68</v>
      </c>
      <c r="F23" s="1" t="s">
        <v>74</v>
      </c>
      <c r="G23" s="3">
        <v>47945.47</v>
      </c>
      <c r="H23" s="3">
        <v>221740.44</v>
      </c>
    </row>
    <row r="24" spans="1:8" hidden="1" outlineLevel="3" x14ac:dyDescent="0.25">
      <c r="A24" s="1" t="s">
        <v>12</v>
      </c>
      <c r="B24" s="1" t="s">
        <v>27</v>
      </c>
      <c r="C24" s="1" t="s">
        <v>55</v>
      </c>
      <c r="D24" s="10">
        <v>1926</v>
      </c>
      <c r="E24" s="1" t="s">
        <v>68</v>
      </c>
      <c r="F24" s="1" t="s">
        <v>74</v>
      </c>
      <c r="G24" s="3">
        <v>73180.73</v>
      </c>
      <c r="H24" s="3">
        <v>180641.93</v>
      </c>
    </row>
    <row r="25" spans="1:8" outlineLevel="2" collapsed="1" x14ac:dyDescent="0.25">
      <c r="A25" s="1"/>
      <c r="B25" s="1"/>
      <c r="C25" s="1"/>
      <c r="D25" s="10"/>
      <c r="E25" s="4" t="s">
        <v>82</v>
      </c>
      <c r="F25" s="1"/>
      <c r="G25" s="3"/>
      <c r="H25" s="3">
        <f>SUBTOTAL(9,H20:H24)</f>
        <v>821883.36999999988</v>
      </c>
    </row>
    <row r="26" spans="1:8" hidden="1" outlineLevel="3" x14ac:dyDescent="0.25">
      <c r="A26" s="1" t="s">
        <v>4</v>
      </c>
      <c r="B26" s="1" t="s">
        <v>25</v>
      </c>
      <c r="C26" s="1" t="s">
        <v>47</v>
      </c>
      <c r="D26" s="10">
        <v>1958</v>
      </c>
      <c r="E26" s="1" t="s">
        <v>71</v>
      </c>
      <c r="F26" s="1" t="s">
        <v>74</v>
      </c>
      <c r="G26" s="3">
        <v>119958.67</v>
      </c>
      <c r="H26" s="3">
        <v>1978937.62</v>
      </c>
    </row>
    <row r="27" spans="1:8" hidden="1" outlineLevel="3" x14ac:dyDescent="0.25">
      <c r="A27" s="1" t="s">
        <v>19</v>
      </c>
      <c r="B27" s="1" t="s">
        <v>35</v>
      </c>
      <c r="C27" s="1" t="s">
        <v>63</v>
      </c>
      <c r="D27" s="10">
        <v>1953</v>
      </c>
      <c r="E27" s="1" t="s">
        <v>71</v>
      </c>
      <c r="F27" s="1" t="s">
        <v>74</v>
      </c>
      <c r="G27" s="3">
        <v>103159.84</v>
      </c>
      <c r="H27" s="3">
        <v>1514134.87</v>
      </c>
    </row>
    <row r="28" spans="1:8" hidden="1" outlineLevel="3" x14ac:dyDescent="0.25">
      <c r="A28" s="1" t="s">
        <v>18</v>
      </c>
      <c r="B28" s="1" t="s">
        <v>26</v>
      </c>
      <c r="C28" s="1" t="s">
        <v>54</v>
      </c>
      <c r="D28" s="10">
        <v>1990</v>
      </c>
      <c r="E28" s="1" t="s">
        <v>71</v>
      </c>
      <c r="F28" s="1" t="s">
        <v>74</v>
      </c>
      <c r="G28" s="3">
        <v>22282.55</v>
      </c>
      <c r="H28" s="3">
        <v>70981.899999999994</v>
      </c>
    </row>
    <row r="29" spans="1:8" hidden="1" outlineLevel="3" x14ac:dyDescent="0.25">
      <c r="A29" s="1" t="s">
        <v>23</v>
      </c>
      <c r="B29" s="1" t="s">
        <v>31</v>
      </c>
      <c r="C29" s="1" t="s">
        <v>54</v>
      </c>
      <c r="D29" s="10">
        <v>2007</v>
      </c>
      <c r="E29" s="1" t="s">
        <v>71</v>
      </c>
      <c r="F29" s="1" t="s">
        <v>74</v>
      </c>
      <c r="G29" s="3">
        <v>21281.84</v>
      </c>
      <c r="H29" s="3">
        <v>242694.9</v>
      </c>
    </row>
    <row r="30" spans="1:8" hidden="1" outlineLevel="3" x14ac:dyDescent="0.25">
      <c r="A30" s="1" t="s">
        <v>22</v>
      </c>
      <c r="B30" s="1" t="s">
        <v>37</v>
      </c>
      <c r="C30" s="1" t="s">
        <v>61</v>
      </c>
      <c r="D30" s="10">
        <v>1971</v>
      </c>
      <c r="E30" s="1" t="s">
        <v>71</v>
      </c>
      <c r="F30" s="1" t="s">
        <v>74</v>
      </c>
      <c r="G30" s="3">
        <v>104810.9</v>
      </c>
      <c r="H30" s="3">
        <v>1816993.96</v>
      </c>
    </row>
    <row r="31" spans="1:8" outlineLevel="2" collapsed="1" x14ac:dyDescent="0.25">
      <c r="A31" s="1"/>
      <c r="B31" s="1"/>
      <c r="C31" s="1"/>
      <c r="D31" s="10"/>
      <c r="E31" s="4" t="s">
        <v>83</v>
      </c>
      <c r="F31" s="1"/>
      <c r="G31" s="3"/>
      <c r="H31" s="3">
        <f>SUBTOTAL(9,H26:H30)</f>
        <v>5623743.25</v>
      </c>
    </row>
    <row r="32" spans="1:8" outlineLevel="1" x14ac:dyDescent="0.25">
      <c r="A32" s="1"/>
      <c r="B32" s="1"/>
      <c r="C32" s="1"/>
      <c r="D32" s="10"/>
      <c r="E32" s="1"/>
      <c r="F32" s="4" t="s">
        <v>84</v>
      </c>
      <c r="G32" s="3"/>
      <c r="H32" s="3">
        <f>SUBTOTAL(9,H2:H30)</f>
        <v>8394077.4400000013</v>
      </c>
    </row>
    <row r="33" spans="1:8" hidden="1" outlineLevel="3" x14ac:dyDescent="0.25">
      <c r="A33" s="1" t="s">
        <v>11</v>
      </c>
      <c r="B33" s="1" t="s">
        <v>33</v>
      </c>
      <c r="C33" s="1" t="s">
        <v>58</v>
      </c>
      <c r="D33" s="8">
        <v>1982</v>
      </c>
      <c r="E33" s="1" t="s">
        <v>70</v>
      </c>
      <c r="F33" s="1" t="s">
        <v>73</v>
      </c>
      <c r="G33" s="3">
        <v>432.41</v>
      </c>
      <c r="H33" s="3">
        <v>899.76</v>
      </c>
    </row>
    <row r="34" spans="1:8" hidden="1" outlineLevel="3" x14ac:dyDescent="0.25">
      <c r="A34" s="1" t="s">
        <v>17</v>
      </c>
      <c r="B34" s="1" t="s">
        <v>32</v>
      </c>
      <c r="C34" s="1" t="s">
        <v>53</v>
      </c>
      <c r="D34" s="8">
        <v>1924</v>
      </c>
      <c r="E34" s="1" t="s">
        <v>70</v>
      </c>
      <c r="F34" s="1" t="s">
        <v>73</v>
      </c>
      <c r="G34" s="3">
        <v>11095.28</v>
      </c>
      <c r="H34" s="3">
        <v>174643.63</v>
      </c>
    </row>
    <row r="35" spans="1:8" hidden="1" outlineLevel="3" x14ac:dyDescent="0.25">
      <c r="A35" s="1" t="s">
        <v>14</v>
      </c>
      <c r="B35" s="1" t="s">
        <v>39</v>
      </c>
      <c r="C35" s="1" t="s">
        <v>52</v>
      </c>
      <c r="D35" s="8">
        <v>1953</v>
      </c>
      <c r="E35" s="1" t="s">
        <v>70</v>
      </c>
      <c r="F35" s="1" t="s">
        <v>73</v>
      </c>
      <c r="G35" s="3">
        <v>16437.03</v>
      </c>
      <c r="H35" s="3">
        <v>59892.21</v>
      </c>
    </row>
    <row r="36" spans="1:8" hidden="1" outlineLevel="3" x14ac:dyDescent="0.25">
      <c r="A36" s="1" t="s">
        <v>20</v>
      </c>
      <c r="B36" s="1" t="s">
        <v>31</v>
      </c>
      <c r="C36" s="1" t="s">
        <v>50</v>
      </c>
      <c r="D36" s="8">
        <v>1991</v>
      </c>
      <c r="E36" s="1" t="s">
        <v>70</v>
      </c>
      <c r="F36" s="1" t="s">
        <v>73</v>
      </c>
      <c r="G36" s="3">
        <v>21479.38</v>
      </c>
      <c r="H36" s="3">
        <v>206995.62</v>
      </c>
    </row>
    <row r="37" spans="1:8" hidden="1" outlineLevel="3" x14ac:dyDescent="0.25">
      <c r="A37" s="1" t="s">
        <v>14</v>
      </c>
      <c r="B37" s="1" t="s">
        <v>40</v>
      </c>
      <c r="C37" s="1" t="s">
        <v>62</v>
      </c>
      <c r="D37" s="8">
        <v>1982</v>
      </c>
      <c r="E37" s="1" t="s">
        <v>70</v>
      </c>
      <c r="F37" s="1" t="s">
        <v>73</v>
      </c>
      <c r="G37" s="3">
        <v>9015.32</v>
      </c>
      <c r="H37" s="3">
        <v>175388.08</v>
      </c>
    </row>
    <row r="38" spans="1:8" hidden="1" outlineLevel="3" x14ac:dyDescent="0.25">
      <c r="A38" s="1" t="s">
        <v>22</v>
      </c>
      <c r="B38" s="1" t="s">
        <v>33</v>
      </c>
      <c r="C38" s="1" t="s">
        <v>50</v>
      </c>
      <c r="D38" s="8">
        <v>1921</v>
      </c>
      <c r="E38" s="1" t="s">
        <v>70</v>
      </c>
      <c r="F38" s="1" t="s">
        <v>73</v>
      </c>
      <c r="G38" s="3">
        <v>3141.19</v>
      </c>
      <c r="H38" s="3">
        <v>6739.77</v>
      </c>
    </row>
    <row r="39" spans="1:8" outlineLevel="2" collapsed="1" x14ac:dyDescent="0.25">
      <c r="A39" s="1"/>
      <c r="B39" s="1"/>
      <c r="C39" s="1"/>
      <c r="D39" s="8"/>
      <c r="E39" s="4" t="s">
        <v>79</v>
      </c>
      <c r="F39" s="1"/>
      <c r="G39" s="3"/>
      <c r="H39" s="3">
        <f>SUBTOTAL(9,H33:H38)</f>
        <v>624559.06999999995</v>
      </c>
    </row>
    <row r="40" spans="1:8" hidden="1" outlineLevel="3" x14ac:dyDescent="0.25">
      <c r="A40" s="1" t="s">
        <v>4</v>
      </c>
      <c r="B40" s="1" t="s">
        <v>26</v>
      </c>
      <c r="C40" s="1" t="s">
        <v>54</v>
      </c>
      <c r="D40" s="10">
        <v>1963</v>
      </c>
      <c r="E40" s="1" t="s">
        <v>67</v>
      </c>
      <c r="F40" s="1" t="s">
        <v>73</v>
      </c>
      <c r="G40" s="3">
        <v>24192.09</v>
      </c>
      <c r="H40" s="3">
        <v>435849.41</v>
      </c>
    </row>
    <row r="41" spans="1:8" hidden="1" outlineLevel="3" x14ac:dyDescent="0.25">
      <c r="A41" s="1" t="s">
        <v>20</v>
      </c>
      <c r="B41" s="1" t="s">
        <v>33</v>
      </c>
      <c r="C41" s="1" t="s">
        <v>46</v>
      </c>
      <c r="D41" s="10">
        <v>1971</v>
      </c>
      <c r="E41" s="1" t="s">
        <v>67</v>
      </c>
      <c r="F41" s="1" t="s">
        <v>73</v>
      </c>
      <c r="G41" s="3">
        <v>18007.259999999998</v>
      </c>
      <c r="H41" s="3">
        <v>262426.5</v>
      </c>
    </row>
    <row r="42" spans="1:8" hidden="1" outlineLevel="3" x14ac:dyDescent="0.25">
      <c r="A42" s="1" t="s">
        <v>17</v>
      </c>
      <c r="B42" s="1" t="s">
        <v>41</v>
      </c>
      <c r="C42" s="1" t="s">
        <v>46</v>
      </c>
      <c r="D42" s="10">
        <v>2008</v>
      </c>
      <c r="E42" s="1" t="s">
        <v>67</v>
      </c>
      <c r="F42" s="1" t="s">
        <v>73</v>
      </c>
      <c r="G42" s="3">
        <v>31415.47</v>
      </c>
      <c r="H42" s="3">
        <v>216712.31</v>
      </c>
    </row>
    <row r="43" spans="1:8" hidden="1" outlineLevel="3" x14ac:dyDescent="0.25">
      <c r="A43" s="1" t="s">
        <v>15</v>
      </c>
      <c r="B43" s="1" t="s">
        <v>40</v>
      </c>
      <c r="C43" s="1" t="s">
        <v>58</v>
      </c>
      <c r="D43" s="10">
        <v>1962</v>
      </c>
      <c r="E43" s="1" t="s">
        <v>67</v>
      </c>
      <c r="F43" s="1" t="s">
        <v>73</v>
      </c>
      <c r="G43" s="3">
        <v>8533.75</v>
      </c>
      <c r="H43" s="3">
        <v>118635.65</v>
      </c>
    </row>
    <row r="44" spans="1:8" hidden="1" outlineLevel="3" x14ac:dyDescent="0.25">
      <c r="A44" s="1" t="s">
        <v>4</v>
      </c>
      <c r="B44" s="1" t="s">
        <v>35</v>
      </c>
      <c r="C44" s="1" t="s">
        <v>56</v>
      </c>
      <c r="D44" s="10">
        <v>1967</v>
      </c>
      <c r="E44" s="1" t="s">
        <v>67</v>
      </c>
      <c r="F44" s="1" t="s">
        <v>73</v>
      </c>
      <c r="G44" s="3">
        <v>19181.02</v>
      </c>
      <c r="H44" s="3">
        <v>365035.88</v>
      </c>
    </row>
    <row r="45" spans="1:8" hidden="1" outlineLevel="3" x14ac:dyDescent="0.25">
      <c r="A45" s="1" t="s">
        <v>14</v>
      </c>
      <c r="B45" s="1" t="s">
        <v>24</v>
      </c>
      <c r="C45" s="1" t="s">
        <v>59</v>
      </c>
      <c r="D45" s="10">
        <v>2011</v>
      </c>
      <c r="E45" s="1" t="s">
        <v>67</v>
      </c>
      <c r="F45" s="1" t="s">
        <v>73</v>
      </c>
      <c r="G45" s="3">
        <v>22588.69</v>
      </c>
      <c r="H45" s="3">
        <v>337921.25</v>
      </c>
    </row>
    <row r="46" spans="1:8" hidden="1" outlineLevel="3" x14ac:dyDescent="0.25">
      <c r="A46" s="1" t="s">
        <v>22</v>
      </c>
      <c r="B46" s="1" t="s">
        <v>29</v>
      </c>
      <c r="C46" s="1" t="s">
        <v>59</v>
      </c>
      <c r="D46" s="10">
        <v>2001</v>
      </c>
      <c r="E46" s="1" t="s">
        <v>67</v>
      </c>
      <c r="F46" s="1" t="s">
        <v>73</v>
      </c>
      <c r="G46" s="3">
        <v>39044.720000000001</v>
      </c>
      <c r="H46" s="3">
        <v>410429.43</v>
      </c>
    </row>
    <row r="47" spans="1:8" hidden="1" outlineLevel="3" x14ac:dyDescent="0.25">
      <c r="A47" s="1" t="s">
        <v>8</v>
      </c>
      <c r="B47" s="1" t="s">
        <v>43</v>
      </c>
      <c r="C47" s="1" t="s">
        <v>47</v>
      </c>
      <c r="D47" s="10">
        <v>1930</v>
      </c>
      <c r="E47" s="1" t="s">
        <v>67</v>
      </c>
      <c r="F47" s="1" t="s">
        <v>73</v>
      </c>
      <c r="G47" s="3">
        <v>11416.56</v>
      </c>
      <c r="H47" s="3">
        <v>156632.66</v>
      </c>
    </row>
    <row r="48" spans="1:8" hidden="1" outlineLevel="3" x14ac:dyDescent="0.25">
      <c r="A48" s="1" t="s">
        <v>21</v>
      </c>
      <c r="B48" s="1" t="s">
        <v>43</v>
      </c>
      <c r="C48" s="1" t="s">
        <v>51</v>
      </c>
      <c r="D48" s="10">
        <v>1982</v>
      </c>
      <c r="E48" s="1" t="s">
        <v>67</v>
      </c>
      <c r="F48" s="1" t="s">
        <v>73</v>
      </c>
      <c r="G48" s="3">
        <v>6316.39</v>
      </c>
      <c r="H48" s="3">
        <v>53933.91</v>
      </c>
    </row>
    <row r="49" spans="1:8" outlineLevel="2" collapsed="1" x14ac:dyDescent="0.25">
      <c r="A49" s="1"/>
      <c r="B49" s="1"/>
      <c r="C49" s="1"/>
      <c r="D49" s="10"/>
      <c r="E49" s="4" t="s">
        <v>80</v>
      </c>
      <c r="F49" s="1"/>
      <c r="G49" s="3"/>
      <c r="H49" s="3">
        <f>SUBTOTAL(9,H40:H48)</f>
        <v>2357577.0000000005</v>
      </c>
    </row>
    <row r="50" spans="1:8" hidden="1" outlineLevel="3" x14ac:dyDescent="0.25">
      <c r="A50" s="1" t="s">
        <v>4</v>
      </c>
      <c r="B50" s="1" t="s">
        <v>29</v>
      </c>
      <c r="C50" s="1" t="s">
        <v>56</v>
      </c>
      <c r="D50" s="10">
        <v>1993</v>
      </c>
      <c r="E50" s="1" t="s">
        <v>69</v>
      </c>
      <c r="F50" s="1" t="s">
        <v>73</v>
      </c>
      <c r="G50" s="3">
        <v>8717.7000000000007</v>
      </c>
      <c r="H50" s="3">
        <v>142460.71</v>
      </c>
    </row>
    <row r="51" spans="1:8" hidden="1" outlineLevel="3" x14ac:dyDescent="0.25">
      <c r="A51" s="1" t="s">
        <v>15</v>
      </c>
      <c r="B51" s="1" t="s">
        <v>33</v>
      </c>
      <c r="C51" s="1" t="s">
        <v>47</v>
      </c>
      <c r="D51" s="10">
        <v>1923</v>
      </c>
      <c r="E51" s="1" t="s">
        <v>69</v>
      </c>
      <c r="F51" s="1" t="s">
        <v>73</v>
      </c>
      <c r="G51" s="3">
        <v>14909.15</v>
      </c>
      <c r="H51" s="3">
        <v>97624.87</v>
      </c>
    </row>
    <row r="52" spans="1:8" hidden="1" outlineLevel="3" x14ac:dyDescent="0.25">
      <c r="A52" s="1" t="s">
        <v>16</v>
      </c>
      <c r="B52" s="1" t="s">
        <v>43</v>
      </c>
      <c r="C52" s="1" t="s">
        <v>57</v>
      </c>
      <c r="D52" s="10">
        <v>1925</v>
      </c>
      <c r="E52" s="1" t="s">
        <v>69</v>
      </c>
      <c r="F52" s="1" t="s">
        <v>73</v>
      </c>
      <c r="G52" s="3">
        <v>21464.92</v>
      </c>
      <c r="H52" s="3">
        <v>217627.65</v>
      </c>
    </row>
    <row r="53" spans="1:8" hidden="1" outlineLevel="3" x14ac:dyDescent="0.25">
      <c r="A53" s="1" t="s">
        <v>6</v>
      </c>
      <c r="B53" s="1" t="s">
        <v>26</v>
      </c>
      <c r="C53" s="1" t="s">
        <v>45</v>
      </c>
      <c r="D53" s="10">
        <v>1943</v>
      </c>
      <c r="E53" s="1" t="s">
        <v>69</v>
      </c>
      <c r="F53" s="1" t="s">
        <v>73</v>
      </c>
      <c r="G53" s="3">
        <v>10086.83</v>
      </c>
      <c r="H53" s="3">
        <v>6678.43</v>
      </c>
    </row>
    <row r="54" spans="1:8" hidden="1" outlineLevel="3" x14ac:dyDescent="0.25">
      <c r="A54" s="1" t="s">
        <v>19</v>
      </c>
      <c r="B54" s="1" t="s">
        <v>26</v>
      </c>
      <c r="C54" s="1" t="s">
        <v>55</v>
      </c>
      <c r="D54" s="10">
        <v>1969</v>
      </c>
      <c r="E54" s="1" t="s">
        <v>69</v>
      </c>
      <c r="F54" s="1" t="s">
        <v>73</v>
      </c>
      <c r="G54" s="3">
        <v>53231.48</v>
      </c>
      <c r="H54" s="3">
        <v>712317.97</v>
      </c>
    </row>
    <row r="55" spans="1:8" hidden="1" outlineLevel="3" x14ac:dyDescent="0.25">
      <c r="A55" s="1" t="s">
        <v>14</v>
      </c>
      <c r="B55" s="1" t="s">
        <v>26</v>
      </c>
      <c r="C55" s="1" t="s">
        <v>52</v>
      </c>
      <c r="D55" s="10">
        <v>2015</v>
      </c>
      <c r="E55" s="1" t="s">
        <v>69</v>
      </c>
      <c r="F55" s="1" t="s">
        <v>73</v>
      </c>
      <c r="G55" s="3">
        <v>25345.85</v>
      </c>
      <c r="H55" s="3">
        <v>161764.82999999999</v>
      </c>
    </row>
    <row r="56" spans="1:8" outlineLevel="2" collapsed="1" x14ac:dyDescent="0.25">
      <c r="A56" s="1"/>
      <c r="B56" s="1"/>
      <c r="C56" s="1"/>
      <c r="D56" s="10"/>
      <c r="E56" s="4" t="s">
        <v>81</v>
      </c>
      <c r="F56" s="1"/>
      <c r="G56" s="3"/>
      <c r="H56" s="3">
        <f>SUBTOTAL(9,H50:H55)</f>
        <v>1338474.46</v>
      </c>
    </row>
    <row r="57" spans="1:8" hidden="1" outlineLevel="3" x14ac:dyDescent="0.25">
      <c r="A57" s="1" t="s">
        <v>20</v>
      </c>
      <c r="B57" s="1" t="s">
        <v>38</v>
      </c>
      <c r="C57" s="1" t="s">
        <v>60</v>
      </c>
      <c r="D57" s="10">
        <v>1968</v>
      </c>
      <c r="E57" s="1" t="s">
        <v>68</v>
      </c>
      <c r="F57" s="1" t="s">
        <v>73</v>
      </c>
      <c r="G57" s="3">
        <v>11343.72</v>
      </c>
      <c r="H57" s="3">
        <v>201124.13</v>
      </c>
    </row>
    <row r="58" spans="1:8" hidden="1" outlineLevel="3" x14ac:dyDescent="0.25">
      <c r="A58" s="1" t="s">
        <v>8</v>
      </c>
      <c r="B58" s="1" t="s">
        <v>42</v>
      </c>
      <c r="C58" s="1" t="s">
        <v>53</v>
      </c>
      <c r="D58" s="10">
        <v>1962</v>
      </c>
      <c r="E58" s="1" t="s">
        <v>68</v>
      </c>
      <c r="F58" s="1" t="s">
        <v>73</v>
      </c>
      <c r="G58" s="3">
        <v>20758.150000000001</v>
      </c>
      <c r="H58" s="3">
        <v>131159.26999999999</v>
      </c>
    </row>
    <row r="59" spans="1:8" hidden="1" outlineLevel="3" x14ac:dyDescent="0.25">
      <c r="A59" s="1" t="s">
        <v>19</v>
      </c>
      <c r="B59" s="1" t="s">
        <v>36</v>
      </c>
      <c r="C59" s="1" t="s">
        <v>61</v>
      </c>
      <c r="D59" s="10">
        <v>1958</v>
      </c>
      <c r="E59" s="1" t="s">
        <v>68</v>
      </c>
      <c r="F59" s="1" t="s">
        <v>73</v>
      </c>
      <c r="G59" s="3">
        <v>75480.98</v>
      </c>
      <c r="H59" s="3">
        <v>1384101.03</v>
      </c>
    </row>
    <row r="60" spans="1:8" hidden="1" outlineLevel="3" x14ac:dyDescent="0.25">
      <c r="A60" s="1" t="s">
        <v>6</v>
      </c>
      <c r="B60" s="1" t="s">
        <v>29</v>
      </c>
      <c r="C60" s="1" t="s">
        <v>45</v>
      </c>
      <c r="D60" s="10">
        <v>1935</v>
      </c>
      <c r="E60" s="1" t="s">
        <v>68</v>
      </c>
      <c r="F60" s="1" t="s">
        <v>73</v>
      </c>
      <c r="G60" s="3">
        <v>47971.86</v>
      </c>
      <c r="H60" s="3">
        <v>30667.05</v>
      </c>
    </row>
    <row r="61" spans="1:8" hidden="1" outlineLevel="3" x14ac:dyDescent="0.25">
      <c r="A61" s="1" t="s">
        <v>22</v>
      </c>
      <c r="B61" s="1" t="s">
        <v>34</v>
      </c>
      <c r="C61" s="1" t="s">
        <v>51</v>
      </c>
      <c r="D61" s="10">
        <v>1964</v>
      </c>
      <c r="E61" s="1" t="s">
        <v>68</v>
      </c>
      <c r="F61" s="1" t="s">
        <v>73</v>
      </c>
      <c r="G61" s="3">
        <v>25876.6</v>
      </c>
      <c r="H61" s="3">
        <v>329493.78999999998</v>
      </c>
    </row>
    <row r="62" spans="1:8" hidden="1" outlineLevel="3" x14ac:dyDescent="0.25">
      <c r="A62" s="1" t="s">
        <v>11</v>
      </c>
      <c r="B62" s="1" t="s">
        <v>31</v>
      </c>
      <c r="C62" s="1" t="s">
        <v>46</v>
      </c>
      <c r="D62" s="10">
        <v>1951</v>
      </c>
      <c r="E62" s="1" t="s">
        <v>68</v>
      </c>
      <c r="F62" s="1" t="s">
        <v>73</v>
      </c>
      <c r="G62" s="3">
        <v>38645.85</v>
      </c>
      <c r="H62" s="3">
        <v>225418.17</v>
      </c>
    </row>
    <row r="63" spans="1:8" outlineLevel="2" collapsed="1" x14ac:dyDescent="0.25">
      <c r="A63" s="1"/>
      <c r="B63" s="1"/>
      <c r="C63" s="1"/>
      <c r="D63" s="10"/>
      <c r="E63" s="4" t="s">
        <v>82</v>
      </c>
      <c r="F63" s="1"/>
      <c r="G63" s="3"/>
      <c r="H63" s="3">
        <f>SUBTOTAL(9,H57:H62)</f>
        <v>2301963.4400000004</v>
      </c>
    </row>
    <row r="64" spans="1:8" hidden="1" outlineLevel="3" x14ac:dyDescent="0.25">
      <c r="A64" s="1" t="s">
        <v>8</v>
      </c>
      <c r="B64" s="1" t="s">
        <v>34</v>
      </c>
      <c r="C64" s="1" t="s">
        <v>59</v>
      </c>
      <c r="D64" s="10">
        <v>2001</v>
      </c>
      <c r="E64" s="1" t="s">
        <v>71</v>
      </c>
      <c r="F64" s="1" t="s">
        <v>73</v>
      </c>
      <c r="G64" s="3">
        <v>69093.66</v>
      </c>
      <c r="H64" s="3">
        <v>924576.14</v>
      </c>
    </row>
    <row r="65" spans="1:8" hidden="1" outlineLevel="3" x14ac:dyDescent="0.25">
      <c r="A65" s="1" t="s">
        <v>5</v>
      </c>
      <c r="B65" s="1" t="s">
        <v>27</v>
      </c>
      <c r="C65" s="1" t="s">
        <v>53</v>
      </c>
      <c r="D65" s="10">
        <v>1942</v>
      </c>
      <c r="E65" s="1" t="s">
        <v>71</v>
      </c>
      <c r="F65" s="1" t="s">
        <v>73</v>
      </c>
      <c r="G65" s="3">
        <v>70507.759999999995</v>
      </c>
      <c r="H65" s="3">
        <v>853639.8</v>
      </c>
    </row>
    <row r="66" spans="1:8" hidden="1" outlineLevel="3" x14ac:dyDescent="0.25">
      <c r="A66" s="1" t="s">
        <v>16</v>
      </c>
      <c r="B66" s="1" t="s">
        <v>26</v>
      </c>
      <c r="C66" s="1" t="s">
        <v>51</v>
      </c>
      <c r="D66" s="10">
        <v>1963</v>
      </c>
      <c r="E66" s="1" t="s">
        <v>71</v>
      </c>
      <c r="F66" s="1" t="s">
        <v>73</v>
      </c>
      <c r="G66" s="3">
        <v>109040.97</v>
      </c>
      <c r="H66" s="3">
        <v>1513955.12</v>
      </c>
    </row>
    <row r="67" spans="1:8" hidden="1" outlineLevel="3" x14ac:dyDescent="0.25">
      <c r="A67" s="1" t="s">
        <v>8</v>
      </c>
      <c r="B67" s="1" t="s">
        <v>33</v>
      </c>
      <c r="C67" s="1" t="s">
        <v>50</v>
      </c>
      <c r="D67" s="10">
        <v>1971</v>
      </c>
      <c r="E67" s="1" t="s">
        <v>71</v>
      </c>
      <c r="F67" s="1" t="s">
        <v>73</v>
      </c>
      <c r="G67" s="3">
        <v>104936.41</v>
      </c>
      <c r="H67" s="3">
        <v>1608748.31</v>
      </c>
    </row>
    <row r="68" spans="1:8" hidden="1" outlineLevel="3" x14ac:dyDescent="0.25">
      <c r="A68" s="1" t="s">
        <v>18</v>
      </c>
      <c r="B68" s="1" t="s">
        <v>25</v>
      </c>
      <c r="C68" s="1" t="s">
        <v>51</v>
      </c>
      <c r="D68" s="10">
        <v>1988</v>
      </c>
      <c r="E68" s="1" t="s">
        <v>71</v>
      </c>
      <c r="F68" s="1" t="s">
        <v>73</v>
      </c>
      <c r="G68" s="3">
        <v>45767.53</v>
      </c>
      <c r="H68" s="3">
        <v>766633.16</v>
      </c>
    </row>
    <row r="69" spans="1:8" hidden="1" outlineLevel="3" x14ac:dyDescent="0.25">
      <c r="A69" s="1" t="s">
        <v>4</v>
      </c>
      <c r="B69" s="1" t="s">
        <v>37</v>
      </c>
      <c r="C69" s="1" t="s">
        <v>47</v>
      </c>
      <c r="D69" s="10">
        <v>2008</v>
      </c>
      <c r="E69" s="1" t="s">
        <v>71</v>
      </c>
      <c r="F69" s="1" t="s">
        <v>73</v>
      </c>
      <c r="G69" s="3">
        <v>10932.29</v>
      </c>
      <c r="H69" s="3">
        <v>50578.26</v>
      </c>
    </row>
    <row r="70" spans="1:8" hidden="1" outlineLevel="3" x14ac:dyDescent="0.25">
      <c r="A70" s="1" t="s">
        <v>4</v>
      </c>
      <c r="B70" s="1" t="s">
        <v>28</v>
      </c>
      <c r="C70" s="1" t="s">
        <v>55</v>
      </c>
      <c r="D70" s="10">
        <v>1946</v>
      </c>
      <c r="E70" s="1" t="s">
        <v>71</v>
      </c>
      <c r="F70" s="1" t="s">
        <v>73</v>
      </c>
      <c r="G70" s="3">
        <v>16335.7</v>
      </c>
      <c r="H70" s="3">
        <v>210380.09</v>
      </c>
    </row>
    <row r="71" spans="1:8" hidden="1" outlineLevel="3" x14ac:dyDescent="0.25">
      <c r="A71" s="1" t="s">
        <v>22</v>
      </c>
      <c r="B71" s="1" t="s">
        <v>39</v>
      </c>
      <c r="C71" s="1" t="s">
        <v>53</v>
      </c>
      <c r="D71" s="10">
        <v>1939</v>
      </c>
      <c r="E71" s="1" t="s">
        <v>71</v>
      </c>
      <c r="F71" s="1" t="s">
        <v>73</v>
      </c>
      <c r="G71" s="3">
        <v>81822.720000000001</v>
      </c>
      <c r="H71" s="3">
        <v>1054799.6599999999</v>
      </c>
    </row>
    <row r="72" spans="1:8" outlineLevel="2" collapsed="1" x14ac:dyDescent="0.25">
      <c r="A72" s="1"/>
      <c r="B72" s="1"/>
      <c r="C72" s="1"/>
      <c r="D72" s="10"/>
      <c r="E72" s="4" t="s">
        <v>83</v>
      </c>
      <c r="F72" s="1"/>
      <c r="G72" s="3"/>
      <c r="H72" s="3">
        <f>SUBTOTAL(9,H64:H71)</f>
        <v>6983310.54</v>
      </c>
    </row>
    <row r="73" spans="1:8" outlineLevel="1" x14ac:dyDescent="0.25">
      <c r="A73" s="1"/>
      <c r="B73" s="1"/>
      <c r="C73" s="1"/>
      <c r="D73" s="10"/>
      <c r="E73" s="1"/>
      <c r="F73" s="4" t="s">
        <v>85</v>
      </c>
      <c r="G73" s="3"/>
      <c r="H73" s="3">
        <f>SUBTOTAL(9,H33:H71)</f>
        <v>13605884.510000002</v>
      </c>
    </row>
    <row r="74" spans="1:8" hidden="1" outlineLevel="3" x14ac:dyDescent="0.25">
      <c r="A74" s="1" t="s">
        <v>16</v>
      </c>
      <c r="B74" s="1" t="s">
        <v>24</v>
      </c>
      <c r="C74" s="1" t="s">
        <v>55</v>
      </c>
      <c r="D74" s="8">
        <v>1923</v>
      </c>
      <c r="E74" s="1" t="s">
        <v>70</v>
      </c>
      <c r="F74" s="1" t="s">
        <v>72</v>
      </c>
      <c r="G74" s="3">
        <v>24175.43</v>
      </c>
      <c r="H74" s="3">
        <v>428713.85</v>
      </c>
    </row>
    <row r="75" spans="1:8" hidden="1" outlineLevel="3" x14ac:dyDescent="0.25">
      <c r="A75" s="1" t="s">
        <v>20</v>
      </c>
      <c r="B75" s="1" t="s">
        <v>27</v>
      </c>
      <c r="C75" s="1" t="s">
        <v>50</v>
      </c>
      <c r="D75" s="8">
        <v>1981</v>
      </c>
      <c r="E75" s="1" t="s">
        <v>70</v>
      </c>
      <c r="F75" s="1" t="s">
        <v>72</v>
      </c>
      <c r="G75" s="3">
        <v>22391.14</v>
      </c>
      <c r="H75" s="3">
        <v>10150.52</v>
      </c>
    </row>
    <row r="76" spans="1:8" hidden="1" outlineLevel="3" x14ac:dyDescent="0.25">
      <c r="A76" s="1" t="s">
        <v>22</v>
      </c>
      <c r="B76" s="1" t="s">
        <v>24</v>
      </c>
      <c r="C76" s="1" t="s">
        <v>55</v>
      </c>
      <c r="D76" s="8">
        <v>2005</v>
      </c>
      <c r="E76" s="1" t="s">
        <v>70</v>
      </c>
      <c r="F76" s="1" t="s">
        <v>72</v>
      </c>
      <c r="G76" s="3">
        <v>23076.28</v>
      </c>
      <c r="H76" s="3">
        <v>232169.56</v>
      </c>
    </row>
    <row r="77" spans="1:8" hidden="1" outlineLevel="3" x14ac:dyDescent="0.25">
      <c r="A77" s="1" t="s">
        <v>5</v>
      </c>
      <c r="B77" s="1" t="s">
        <v>25</v>
      </c>
      <c r="C77" s="1" t="s">
        <v>51</v>
      </c>
      <c r="D77" s="8">
        <v>1944</v>
      </c>
      <c r="E77" s="1" t="s">
        <v>70</v>
      </c>
      <c r="F77" s="1" t="s">
        <v>72</v>
      </c>
      <c r="G77" s="3">
        <v>14138.48</v>
      </c>
      <c r="H77" s="3">
        <v>30298.15</v>
      </c>
    </row>
    <row r="78" spans="1:8" hidden="1" outlineLevel="3" x14ac:dyDescent="0.25">
      <c r="A78" s="1" t="s">
        <v>4</v>
      </c>
      <c r="B78" s="1" t="s">
        <v>41</v>
      </c>
      <c r="C78" s="1" t="s">
        <v>51</v>
      </c>
      <c r="D78" s="8">
        <v>1955</v>
      </c>
      <c r="E78" s="1" t="s">
        <v>70</v>
      </c>
      <c r="F78" s="1" t="s">
        <v>72</v>
      </c>
      <c r="G78" s="3">
        <v>7998.9</v>
      </c>
      <c r="H78" s="3">
        <v>59397.46</v>
      </c>
    </row>
    <row r="79" spans="1:8" hidden="1" outlineLevel="3" x14ac:dyDescent="0.25">
      <c r="A79" s="1" t="s">
        <v>5</v>
      </c>
      <c r="B79" s="1" t="s">
        <v>28</v>
      </c>
      <c r="C79" s="1" t="s">
        <v>61</v>
      </c>
      <c r="D79" s="8">
        <v>2000</v>
      </c>
      <c r="E79" s="1" t="s">
        <v>70</v>
      </c>
      <c r="F79" s="1" t="s">
        <v>72</v>
      </c>
      <c r="G79" s="3">
        <v>5044.08</v>
      </c>
      <c r="H79" s="3">
        <v>36667.06</v>
      </c>
    </row>
    <row r="80" spans="1:8" hidden="1" outlineLevel="3" x14ac:dyDescent="0.25">
      <c r="A80" s="1" t="s">
        <v>11</v>
      </c>
      <c r="B80" s="1" t="s">
        <v>24</v>
      </c>
      <c r="C80" s="1" t="s">
        <v>44</v>
      </c>
      <c r="D80" s="8">
        <v>1986</v>
      </c>
      <c r="E80" s="1" t="s">
        <v>70</v>
      </c>
      <c r="F80" s="1" t="s">
        <v>72</v>
      </c>
      <c r="G80" s="3">
        <v>3114</v>
      </c>
      <c r="H80" s="3">
        <v>2194.73</v>
      </c>
    </row>
    <row r="81" spans="1:8" hidden="1" outlineLevel="3" x14ac:dyDescent="0.25">
      <c r="A81" s="1" t="s">
        <v>5</v>
      </c>
      <c r="B81" s="1" t="s">
        <v>35</v>
      </c>
      <c r="C81" s="1" t="s">
        <v>58</v>
      </c>
      <c r="D81" s="8">
        <v>1945</v>
      </c>
      <c r="E81" s="1" t="s">
        <v>70</v>
      </c>
      <c r="F81" s="1" t="s">
        <v>72</v>
      </c>
      <c r="G81" s="3">
        <v>10200.450000000001</v>
      </c>
      <c r="H81" s="3">
        <v>8042.05</v>
      </c>
    </row>
    <row r="82" spans="1:8" hidden="1" outlineLevel="3" x14ac:dyDescent="0.25">
      <c r="A82" s="1" t="s">
        <v>22</v>
      </c>
      <c r="B82" s="1" t="s">
        <v>38</v>
      </c>
      <c r="C82" s="1" t="s">
        <v>55</v>
      </c>
      <c r="D82" s="8">
        <v>2017</v>
      </c>
      <c r="E82" s="1" t="s">
        <v>70</v>
      </c>
      <c r="F82" s="1" t="s">
        <v>72</v>
      </c>
      <c r="G82" s="3">
        <v>22597.52</v>
      </c>
      <c r="H82" s="3">
        <v>431572.95</v>
      </c>
    </row>
    <row r="83" spans="1:8" hidden="1" outlineLevel="3" x14ac:dyDescent="0.25">
      <c r="A83" s="1" t="s">
        <v>14</v>
      </c>
      <c r="B83" s="1" t="s">
        <v>33</v>
      </c>
      <c r="C83" s="1" t="s">
        <v>45</v>
      </c>
      <c r="D83" s="8">
        <v>1968</v>
      </c>
      <c r="E83" s="1" t="s">
        <v>70</v>
      </c>
      <c r="F83" s="1" t="s">
        <v>72</v>
      </c>
      <c r="G83" s="3">
        <v>22091.79</v>
      </c>
      <c r="H83" s="3">
        <v>413723.88</v>
      </c>
    </row>
    <row r="84" spans="1:8" outlineLevel="2" collapsed="1" x14ac:dyDescent="0.25">
      <c r="A84" s="1"/>
      <c r="B84" s="1"/>
      <c r="C84" s="1"/>
      <c r="D84" s="8"/>
      <c r="E84" s="4" t="s">
        <v>79</v>
      </c>
      <c r="F84" s="1"/>
      <c r="G84" s="3"/>
      <c r="H84" s="3">
        <f>SUBTOTAL(9,H74:H83)</f>
        <v>1652930.21</v>
      </c>
    </row>
    <row r="85" spans="1:8" hidden="1" outlineLevel="3" x14ac:dyDescent="0.25">
      <c r="A85" s="1" t="s">
        <v>15</v>
      </c>
      <c r="B85" s="1" t="s">
        <v>28</v>
      </c>
      <c r="C85" s="1" t="s">
        <v>51</v>
      </c>
      <c r="D85" s="10">
        <v>1921</v>
      </c>
      <c r="E85" s="1" t="s">
        <v>67</v>
      </c>
      <c r="F85" s="1" t="s">
        <v>72</v>
      </c>
      <c r="G85" s="3">
        <v>31200.21</v>
      </c>
      <c r="H85" s="3">
        <v>574738.87</v>
      </c>
    </row>
    <row r="86" spans="1:8" hidden="1" outlineLevel="3" x14ac:dyDescent="0.25">
      <c r="A86" s="1" t="s">
        <v>18</v>
      </c>
      <c r="B86" s="1" t="s">
        <v>31</v>
      </c>
      <c r="C86" s="1" t="s">
        <v>50</v>
      </c>
      <c r="D86" s="10">
        <v>1939</v>
      </c>
      <c r="E86" s="1" t="s">
        <v>67</v>
      </c>
      <c r="F86" s="1" t="s">
        <v>72</v>
      </c>
      <c r="G86" s="3">
        <v>1848</v>
      </c>
      <c r="H86" s="3">
        <v>21710.59</v>
      </c>
    </row>
    <row r="87" spans="1:8" hidden="1" outlineLevel="3" x14ac:dyDescent="0.25">
      <c r="A87" s="1" t="s">
        <v>13</v>
      </c>
      <c r="B87" s="1" t="s">
        <v>26</v>
      </c>
      <c r="C87" s="1" t="s">
        <v>53</v>
      </c>
      <c r="D87" s="10">
        <v>1993</v>
      </c>
      <c r="E87" s="1" t="s">
        <v>67</v>
      </c>
      <c r="F87" s="1" t="s">
        <v>72</v>
      </c>
      <c r="G87" s="3">
        <v>15742.31</v>
      </c>
      <c r="H87" s="3">
        <v>14741.27</v>
      </c>
    </row>
    <row r="88" spans="1:8" hidden="1" outlineLevel="3" x14ac:dyDescent="0.25">
      <c r="A88" s="1" t="s">
        <v>21</v>
      </c>
      <c r="B88" s="1" t="s">
        <v>38</v>
      </c>
      <c r="C88" s="1" t="s">
        <v>49</v>
      </c>
      <c r="D88" s="10">
        <v>1984</v>
      </c>
      <c r="E88" s="1" t="s">
        <v>67</v>
      </c>
      <c r="F88" s="1" t="s">
        <v>72</v>
      </c>
      <c r="G88" s="3">
        <v>10314.65</v>
      </c>
      <c r="H88" s="3">
        <v>183320.17</v>
      </c>
    </row>
    <row r="89" spans="1:8" hidden="1" outlineLevel="3" x14ac:dyDescent="0.25">
      <c r="A89" s="1" t="s">
        <v>23</v>
      </c>
      <c r="B89" s="1" t="s">
        <v>24</v>
      </c>
      <c r="C89" s="1" t="s">
        <v>60</v>
      </c>
      <c r="D89" s="10">
        <v>2006</v>
      </c>
      <c r="E89" s="1" t="s">
        <v>67</v>
      </c>
      <c r="F89" s="1" t="s">
        <v>72</v>
      </c>
      <c r="G89" s="3">
        <v>12037.43</v>
      </c>
      <c r="H89" s="3">
        <v>39267.1</v>
      </c>
    </row>
    <row r="90" spans="1:8" hidden="1" outlineLevel="3" x14ac:dyDescent="0.25">
      <c r="A90" s="1" t="s">
        <v>4</v>
      </c>
      <c r="B90" s="1" t="s">
        <v>24</v>
      </c>
      <c r="C90" s="1" t="s">
        <v>58</v>
      </c>
      <c r="D90" s="10">
        <v>1971</v>
      </c>
      <c r="E90" s="1" t="s">
        <v>67</v>
      </c>
      <c r="F90" s="1" t="s">
        <v>72</v>
      </c>
      <c r="G90" s="3">
        <v>16190.94</v>
      </c>
      <c r="H90" s="3">
        <v>311191.15999999997</v>
      </c>
    </row>
    <row r="91" spans="1:8" outlineLevel="2" collapsed="1" x14ac:dyDescent="0.25">
      <c r="A91" s="1"/>
      <c r="B91" s="1"/>
      <c r="C91" s="1"/>
      <c r="D91" s="10"/>
      <c r="E91" s="4" t="s">
        <v>80</v>
      </c>
      <c r="F91" s="1"/>
      <c r="G91" s="3"/>
      <c r="H91" s="3">
        <f>SUBTOTAL(9,H85:H90)</f>
        <v>1144969.1599999999</v>
      </c>
    </row>
    <row r="92" spans="1:8" hidden="1" outlineLevel="3" x14ac:dyDescent="0.25">
      <c r="A92" s="1" t="s">
        <v>14</v>
      </c>
      <c r="B92" s="1" t="s">
        <v>35</v>
      </c>
      <c r="C92" s="1" t="s">
        <v>46</v>
      </c>
      <c r="D92" s="10">
        <v>1970</v>
      </c>
      <c r="E92" s="1" t="s">
        <v>69</v>
      </c>
      <c r="F92" s="1" t="s">
        <v>72</v>
      </c>
      <c r="G92" s="3">
        <v>37220.199999999997</v>
      </c>
      <c r="H92" s="3">
        <v>269136.90000000002</v>
      </c>
    </row>
    <row r="93" spans="1:8" hidden="1" outlineLevel="3" x14ac:dyDescent="0.25">
      <c r="A93" s="1" t="s">
        <v>7</v>
      </c>
      <c r="B93" s="1" t="s">
        <v>32</v>
      </c>
      <c r="C93" s="1" t="s">
        <v>58</v>
      </c>
      <c r="D93" s="10">
        <v>1991</v>
      </c>
      <c r="E93" s="1" t="s">
        <v>69</v>
      </c>
      <c r="F93" s="1" t="s">
        <v>72</v>
      </c>
      <c r="G93" s="3">
        <v>48584.78</v>
      </c>
      <c r="H93" s="3">
        <v>220930.12</v>
      </c>
    </row>
    <row r="94" spans="1:8" hidden="1" outlineLevel="3" x14ac:dyDescent="0.25">
      <c r="A94" s="1" t="s">
        <v>15</v>
      </c>
      <c r="B94" s="1" t="s">
        <v>24</v>
      </c>
      <c r="C94" s="1" t="s">
        <v>46</v>
      </c>
      <c r="D94" s="10">
        <v>1981</v>
      </c>
      <c r="E94" s="1" t="s">
        <v>69</v>
      </c>
      <c r="F94" s="1" t="s">
        <v>72</v>
      </c>
      <c r="G94" s="3">
        <v>12386.94</v>
      </c>
      <c r="H94" s="3">
        <v>90801.21</v>
      </c>
    </row>
    <row r="95" spans="1:8" hidden="1" outlineLevel="3" x14ac:dyDescent="0.25">
      <c r="A95" s="1" t="s">
        <v>23</v>
      </c>
      <c r="B95" s="1" t="s">
        <v>36</v>
      </c>
      <c r="C95" s="1" t="s">
        <v>60</v>
      </c>
      <c r="D95" s="10">
        <v>2012</v>
      </c>
      <c r="E95" s="1" t="s">
        <v>69</v>
      </c>
      <c r="F95" s="1" t="s">
        <v>72</v>
      </c>
      <c r="G95" s="3">
        <v>3045.98</v>
      </c>
      <c r="H95" s="3">
        <v>53025</v>
      </c>
    </row>
    <row r="96" spans="1:8" hidden="1" outlineLevel="3" x14ac:dyDescent="0.25">
      <c r="A96" s="1" t="s">
        <v>14</v>
      </c>
      <c r="B96" s="1" t="s">
        <v>41</v>
      </c>
      <c r="C96" s="1" t="s">
        <v>47</v>
      </c>
      <c r="D96" s="10">
        <v>1954</v>
      </c>
      <c r="E96" s="1" t="s">
        <v>69</v>
      </c>
      <c r="F96" s="1" t="s">
        <v>72</v>
      </c>
      <c r="G96" s="3">
        <v>17553.080000000002</v>
      </c>
      <c r="H96" s="3">
        <v>158647.45000000001</v>
      </c>
    </row>
    <row r="97" spans="1:8" hidden="1" outlineLevel="3" x14ac:dyDescent="0.25">
      <c r="A97" s="1" t="s">
        <v>13</v>
      </c>
      <c r="B97" s="1" t="s">
        <v>28</v>
      </c>
      <c r="C97" s="1" t="s">
        <v>61</v>
      </c>
      <c r="D97" s="10">
        <v>2010</v>
      </c>
      <c r="E97" s="1" t="s">
        <v>69</v>
      </c>
      <c r="F97" s="1" t="s">
        <v>72</v>
      </c>
      <c r="G97" s="3">
        <v>7523.44</v>
      </c>
      <c r="H97" s="3">
        <v>13048.87</v>
      </c>
    </row>
    <row r="98" spans="1:8" hidden="1" outlineLevel="3" x14ac:dyDescent="0.25">
      <c r="A98" s="1" t="s">
        <v>11</v>
      </c>
      <c r="B98" s="1" t="s">
        <v>37</v>
      </c>
      <c r="C98" s="1" t="s">
        <v>47</v>
      </c>
      <c r="D98" s="10">
        <v>2001</v>
      </c>
      <c r="E98" s="1" t="s">
        <v>69</v>
      </c>
      <c r="F98" s="1" t="s">
        <v>72</v>
      </c>
      <c r="G98" s="3">
        <v>2683.16</v>
      </c>
      <c r="H98" s="3">
        <v>49943.9</v>
      </c>
    </row>
    <row r="99" spans="1:8" hidden="1" outlineLevel="3" x14ac:dyDescent="0.25">
      <c r="A99" s="1" t="s">
        <v>16</v>
      </c>
      <c r="B99" s="1" t="s">
        <v>28</v>
      </c>
      <c r="C99" s="1" t="s">
        <v>59</v>
      </c>
      <c r="D99" s="10">
        <v>1997</v>
      </c>
      <c r="E99" s="1" t="s">
        <v>69</v>
      </c>
      <c r="F99" s="1" t="s">
        <v>72</v>
      </c>
      <c r="G99" s="3">
        <v>10225.780000000001</v>
      </c>
      <c r="H99" s="3">
        <v>105453.27</v>
      </c>
    </row>
    <row r="100" spans="1:8" outlineLevel="2" collapsed="1" x14ac:dyDescent="0.25">
      <c r="A100" s="1"/>
      <c r="B100" s="1"/>
      <c r="C100" s="1"/>
      <c r="D100" s="10"/>
      <c r="E100" s="4" t="s">
        <v>81</v>
      </c>
      <c r="F100" s="1"/>
      <c r="G100" s="3"/>
      <c r="H100" s="3">
        <f>SUBTOTAL(9,H92:H99)</f>
        <v>960986.72</v>
      </c>
    </row>
    <row r="101" spans="1:8" hidden="1" outlineLevel="3" x14ac:dyDescent="0.25">
      <c r="A101" s="1" t="s">
        <v>11</v>
      </c>
      <c r="B101" s="1" t="s">
        <v>26</v>
      </c>
      <c r="C101" s="1" t="s">
        <v>62</v>
      </c>
      <c r="D101" s="10">
        <v>1960</v>
      </c>
      <c r="E101" s="1" t="s">
        <v>68</v>
      </c>
      <c r="F101" s="1" t="s">
        <v>72</v>
      </c>
      <c r="G101" s="3">
        <v>3750.29</v>
      </c>
      <c r="H101" s="3">
        <v>65793.73</v>
      </c>
    </row>
    <row r="102" spans="1:8" hidden="1" outlineLevel="3" x14ac:dyDescent="0.25">
      <c r="A102" s="1" t="s">
        <v>6</v>
      </c>
      <c r="B102" s="1" t="s">
        <v>40</v>
      </c>
      <c r="C102" s="1" t="s">
        <v>54</v>
      </c>
      <c r="D102" s="10">
        <v>1961</v>
      </c>
      <c r="E102" s="1" t="s">
        <v>68</v>
      </c>
      <c r="F102" s="1" t="s">
        <v>72</v>
      </c>
      <c r="G102" s="3">
        <v>42734.77</v>
      </c>
      <c r="H102" s="3">
        <v>357900.97</v>
      </c>
    </row>
    <row r="103" spans="1:8" hidden="1" outlineLevel="3" x14ac:dyDescent="0.25">
      <c r="A103" s="1" t="s">
        <v>14</v>
      </c>
      <c r="B103" s="1" t="s">
        <v>27</v>
      </c>
      <c r="C103" s="1" t="s">
        <v>49</v>
      </c>
      <c r="D103" s="10">
        <v>1924</v>
      </c>
      <c r="E103" s="1" t="s">
        <v>68</v>
      </c>
      <c r="F103" s="1" t="s">
        <v>72</v>
      </c>
      <c r="G103" s="3">
        <v>40266.85</v>
      </c>
      <c r="H103" s="3">
        <v>210820.52</v>
      </c>
    </row>
    <row r="104" spans="1:8" hidden="1" outlineLevel="3" x14ac:dyDescent="0.25">
      <c r="A104" s="1" t="s">
        <v>21</v>
      </c>
      <c r="B104" s="1" t="s">
        <v>30</v>
      </c>
      <c r="C104" s="1" t="s">
        <v>50</v>
      </c>
      <c r="D104" s="10">
        <v>1987</v>
      </c>
      <c r="E104" s="1" t="s">
        <v>68</v>
      </c>
      <c r="F104" s="1" t="s">
        <v>72</v>
      </c>
      <c r="G104" s="3">
        <v>58452.98</v>
      </c>
      <c r="H104" s="3">
        <v>915344.09</v>
      </c>
    </row>
    <row r="105" spans="1:8" outlineLevel="2" collapsed="1" x14ac:dyDescent="0.25">
      <c r="A105" s="1"/>
      <c r="B105" s="1"/>
      <c r="C105" s="1"/>
      <c r="D105" s="10"/>
      <c r="E105" s="4" t="s">
        <v>82</v>
      </c>
      <c r="F105" s="1"/>
      <c r="G105" s="3"/>
      <c r="H105" s="3">
        <f>SUBTOTAL(9,H101:H104)</f>
        <v>1549859.31</v>
      </c>
    </row>
    <row r="106" spans="1:8" hidden="1" outlineLevel="3" x14ac:dyDescent="0.25">
      <c r="A106" s="1" t="s">
        <v>11</v>
      </c>
      <c r="B106" s="1" t="s">
        <v>40</v>
      </c>
      <c r="C106" s="1" t="s">
        <v>59</v>
      </c>
      <c r="D106" s="10">
        <v>1984</v>
      </c>
      <c r="E106" s="1" t="s">
        <v>71</v>
      </c>
      <c r="F106" s="1" t="s">
        <v>72</v>
      </c>
      <c r="G106" s="3">
        <v>101781.56</v>
      </c>
      <c r="H106" s="3">
        <v>1857870.29</v>
      </c>
    </row>
    <row r="107" spans="1:8" hidden="1" outlineLevel="3" x14ac:dyDescent="0.25">
      <c r="A107" s="1" t="s">
        <v>14</v>
      </c>
      <c r="B107" s="1" t="s">
        <v>25</v>
      </c>
      <c r="C107" s="1" t="s">
        <v>47</v>
      </c>
      <c r="D107" s="10">
        <v>1923</v>
      </c>
      <c r="E107" s="1" t="s">
        <v>71</v>
      </c>
      <c r="F107" s="1" t="s">
        <v>72</v>
      </c>
      <c r="G107" s="3">
        <v>81581.34</v>
      </c>
      <c r="H107" s="3">
        <v>464957.59</v>
      </c>
    </row>
    <row r="108" spans="1:8" hidden="1" outlineLevel="3" x14ac:dyDescent="0.25">
      <c r="A108" s="1" t="s">
        <v>13</v>
      </c>
      <c r="B108" s="1" t="s">
        <v>33</v>
      </c>
      <c r="C108" s="1" t="s">
        <v>46</v>
      </c>
      <c r="D108" s="10">
        <v>2007</v>
      </c>
      <c r="E108" s="1" t="s">
        <v>71</v>
      </c>
      <c r="F108" s="1" t="s">
        <v>72</v>
      </c>
      <c r="G108" s="3">
        <v>101247.54</v>
      </c>
      <c r="H108" s="3">
        <v>300309.56</v>
      </c>
    </row>
    <row r="109" spans="1:8" outlineLevel="2" collapsed="1" x14ac:dyDescent="0.25">
      <c r="A109" s="1"/>
      <c r="B109" s="1"/>
      <c r="C109" s="1"/>
      <c r="D109" s="10"/>
      <c r="E109" s="4" t="s">
        <v>83</v>
      </c>
      <c r="F109" s="1"/>
      <c r="G109" s="3"/>
      <c r="H109" s="3">
        <f>SUBTOTAL(9,H106:H108)</f>
        <v>2623137.44</v>
      </c>
    </row>
    <row r="110" spans="1:8" outlineLevel="1" x14ac:dyDescent="0.25">
      <c r="A110" s="1"/>
      <c r="B110" s="1"/>
      <c r="C110" s="1"/>
      <c r="D110" s="10"/>
      <c r="E110" s="1"/>
      <c r="F110" s="4" t="s">
        <v>86</v>
      </c>
      <c r="G110" s="3"/>
      <c r="H110" s="3">
        <f>SUBTOTAL(9,H74:H108)</f>
        <v>7931882.8399999989</v>
      </c>
    </row>
    <row r="111" spans="1:8" hidden="1" outlineLevel="3" x14ac:dyDescent="0.25">
      <c r="A111" s="1" t="s">
        <v>18</v>
      </c>
      <c r="B111" s="1" t="s">
        <v>38</v>
      </c>
      <c r="C111" s="1" t="s">
        <v>58</v>
      </c>
      <c r="D111" s="8">
        <v>1997</v>
      </c>
      <c r="E111" s="1" t="s">
        <v>70</v>
      </c>
      <c r="F111" s="1" t="s">
        <v>75</v>
      </c>
      <c r="G111" s="3">
        <v>1876.49</v>
      </c>
      <c r="H111" s="3">
        <v>3252.12</v>
      </c>
    </row>
    <row r="112" spans="1:8" outlineLevel="2" collapsed="1" x14ac:dyDescent="0.25">
      <c r="A112" s="1"/>
      <c r="B112" s="1"/>
      <c r="C112" s="1"/>
      <c r="D112" s="8"/>
      <c r="E112" s="4" t="s">
        <v>79</v>
      </c>
      <c r="F112" s="1"/>
      <c r="G112" s="3"/>
      <c r="H112" s="3">
        <f>SUBTOTAL(9,H111:H111)</f>
        <v>3252.12</v>
      </c>
    </row>
    <row r="113" spans="1:8" hidden="1" outlineLevel="3" x14ac:dyDescent="0.25">
      <c r="A113" s="1" t="s">
        <v>16</v>
      </c>
      <c r="B113" s="1" t="s">
        <v>35</v>
      </c>
      <c r="C113" s="1" t="s">
        <v>50</v>
      </c>
      <c r="D113" s="10">
        <v>1991</v>
      </c>
      <c r="E113" s="1" t="s">
        <v>67</v>
      </c>
      <c r="F113" s="1" t="s">
        <v>75</v>
      </c>
      <c r="G113" s="3">
        <v>18637.22</v>
      </c>
      <c r="H113" s="3">
        <v>277696.40000000002</v>
      </c>
    </row>
    <row r="114" spans="1:8" hidden="1" outlineLevel="3" x14ac:dyDescent="0.25">
      <c r="A114" s="1" t="s">
        <v>19</v>
      </c>
      <c r="B114" s="1" t="s">
        <v>27</v>
      </c>
      <c r="C114" s="1" t="s">
        <v>51</v>
      </c>
      <c r="D114" s="10">
        <v>1961</v>
      </c>
      <c r="E114" s="1" t="s">
        <v>67</v>
      </c>
      <c r="F114" s="1" t="s">
        <v>75</v>
      </c>
      <c r="G114" s="3">
        <v>38158.44</v>
      </c>
      <c r="H114" s="3">
        <v>451713.36</v>
      </c>
    </row>
    <row r="115" spans="1:8" hidden="1" outlineLevel="3" x14ac:dyDescent="0.25">
      <c r="A115" s="1" t="s">
        <v>13</v>
      </c>
      <c r="B115" s="1" t="s">
        <v>35</v>
      </c>
      <c r="C115" s="1" t="s">
        <v>60</v>
      </c>
      <c r="D115" s="10">
        <v>1961</v>
      </c>
      <c r="E115" s="1" t="s">
        <v>67</v>
      </c>
      <c r="F115" s="1" t="s">
        <v>75</v>
      </c>
      <c r="G115" s="3">
        <v>12945.36</v>
      </c>
      <c r="H115" s="3">
        <v>7308.59</v>
      </c>
    </row>
    <row r="116" spans="1:8" hidden="1" outlineLevel="3" x14ac:dyDescent="0.25">
      <c r="A116" s="1" t="s">
        <v>19</v>
      </c>
      <c r="B116" s="1" t="s">
        <v>37</v>
      </c>
      <c r="C116" s="1" t="s">
        <v>59</v>
      </c>
      <c r="D116" s="10">
        <v>1926</v>
      </c>
      <c r="E116" s="1" t="s">
        <v>67</v>
      </c>
      <c r="F116" s="1" t="s">
        <v>75</v>
      </c>
      <c r="G116" s="3">
        <v>13898.92</v>
      </c>
      <c r="H116" s="3">
        <v>47664.12</v>
      </c>
    </row>
    <row r="117" spans="1:8" hidden="1" outlineLevel="3" x14ac:dyDescent="0.25">
      <c r="A117" s="1" t="s">
        <v>15</v>
      </c>
      <c r="B117" s="1" t="s">
        <v>41</v>
      </c>
      <c r="C117" s="1" t="s">
        <v>45</v>
      </c>
      <c r="D117" s="10">
        <v>1966</v>
      </c>
      <c r="E117" s="1" t="s">
        <v>67</v>
      </c>
      <c r="F117" s="1" t="s">
        <v>75</v>
      </c>
      <c r="G117" s="3">
        <v>19259.66</v>
      </c>
      <c r="H117" s="3">
        <v>118483.13</v>
      </c>
    </row>
    <row r="118" spans="1:8" hidden="1" outlineLevel="3" x14ac:dyDescent="0.25">
      <c r="A118" s="1" t="s">
        <v>15</v>
      </c>
      <c r="B118" s="1" t="s">
        <v>42</v>
      </c>
      <c r="C118" s="1" t="s">
        <v>46</v>
      </c>
      <c r="D118" s="10">
        <v>1945</v>
      </c>
      <c r="E118" s="1" t="s">
        <v>67</v>
      </c>
      <c r="F118" s="1" t="s">
        <v>75</v>
      </c>
      <c r="G118" s="3">
        <v>19298.59</v>
      </c>
      <c r="H118" s="3">
        <v>127611.79</v>
      </c>
    </row>
    <row r="119" spans="1:8" outlineLevel="2" collapsed="1" x14ac:dyDescent="0.25">
      <c r="A119" s="1"/>
      <c r="B119" s="1"/>
      <c r="C119" s="1"/>
      <c r="D119" s="10"/>
      <c r="E119" s="4" t="s">
        <v>80</v>
      </c>
      <c r="F119" s="1"/>
      <c r="G119" s="3"/>
      <c r="H119" s="3">
        <f>SUBTOTAL(9,H113:H118)</f>
        <v>1030477.39</v>
      </c>
    </row>
    <row r="120" spans="1:8" hidden="1" outlineLevel="3" x14ac:dyDescent="0.25">
      <c r="A120" s="1" t="s">
        <v>17</v>
      </c>
      <c r="B120" s="1" t="s">
        <v>24</v>
      </c>
      <c r="C120" s="1" t="s">
        <v>50</v>
      </c>
      <c r="D120" s="10">
        <v>1931</v>
      </c>
      <c r="E120" s="1" t="s">
        <v>69</v>
      </c>
      <c r="F120" s="1" t="s">
        <v>75</v>
      </c>
      <c r="G120" s="3">
        <v>45197.760000000002</v>
      </c>
      <c r="H120" s="3">
        <v>404530.99</v>
      </c>
    </row>
    <row r="121" spans="1:8" hidden="1" outlineLevel="3" x14ac:dyDescent="0.25">
      <c r="A121" s="1" t="s">
        <v>16</v>
      </c>
      <c r="B121" s="1" t="s">
        <v>27</v>
      </c>
      <c r="C121" s="1" t="s">
        <v>53</v>
      </c>
      <c r="D121" s="10">
        <v>1989</v>
      </c>
      <c r="E121" s="1" t="s">
        <v>69</v>
      </c>
      <c r="F121" s="1" t="s">
        <v>75</v>
      </c>
      <c r="G121" s="3">
        <v>8823.7800000000007</v>
      </c>
      <c r="H121" s="3">
        <v>111274.19</v>
      </c>
    </row>
    <row r="122" spans="1:8" hidden="1" outlineLevel="3" x14ac:dyDescent="0.25">
      <c r="A122" s="1" t="s">
        <v>5</v>
      </c>
      <c r="B122" s="1" t="s">
        <v>26</v>
      </c>
      <c r="C122" s="1" t="s">
        <v>54</v>
      </c>
      <c r="D122" s="10">
        <v>2014</v>
      </c>
      <c r="E122" s="1" t="s">
        <v>69</v>
      </c>
      <c r="F122" s="1" t="s">
        <v>75</v>
      </c>
      <c r="G122" s="3">
        <v>42110.18</v>
      </c>
      <c r="H122" s="3">
        <v>71518.880000000005</v>
      </c>
    </row>
    <row r="123" spans="1:8" outlineLevel="2" collapsed="1" x14ac:dyDescent="0.25">
      <c r="A123" s="1"/>
      <c r="B123" s="1"/>
      <c r="C123" s="1"/>
      <c r="D123" s="10"/>
      <c r="E123" s="4" t="s">
        <v>81</v>
      </c>
      <c r="F123" s="1"/>
      <c r="G123" s="3"/>
      <c r="H123" s="3">
        <f>SUBTOTAL(9,H120:H122)</f>
        <v>587324.06000000006</v>
      </c>
    </row>
    <row r="124" spans="1:8" hidden="1" outlineLevel="3" x14ac:dyDescent="0.25">
      <c r="A124" s="1" t="s">
        <v>19</v>
      </c>
      <c r="B124" s="1" t="s">
        <v>40</v>
      </c>
      <c r="C124" s="1" t="s">
        <v>60</v>
      </c>
      <c r="D124" s="10">
        <v>1968</v>
      </c>
      <c r="E124" s="1" t="s">
        <v>68</v>
      </c>
      <c r="F124" s="1" t="s">
        <v>75</v>
      </c>
      <c r="G124" s="3">
        <v>2088.7800000000002</v>
      </c>
      <c r="H124" s="3">
        <v>28369.01</v>
      </c>
    </row>
    <row r="125" spans="1:8" hidden="1" outlineLevel="3" x14ac:dyDescent="0.25">
      <c r="A125" s="1" t="s">
        <v>19</v>
      </c>
      <c r="B125" s="1" t="s">
        <v>25</v>
      </c>
      <c r="C125" s="1" t="s">
        <v>60</v>
      </c>
      <c r="D125" s="10">
        <v>1948</v>
      </c>
      <c r="E125" s="1" t="s">
        <v>68</v>
      </c>
      <c r="F125" s="1" t="s">
        <v>75</v>
      </c>
      <c r="G125" s="3">
        <v>68123.240000000005</v>
      </c>
      <c r="H125" s="3">
        <v>215050.39</v>
      </c>
    </row>
    <row r="126" spans="1:8" outlineLevel="2" collapsed="1" x14ac:dyDescent="0.25">
      <c r="A126" s="1"/>
      <c r="B126" s="1"/>
      <c r="C126" s="1"/>
      <c r="D126" s="10"/>
      <c r="E126" s="4" t="s">
        <v>82</v>
      </c>
      <c r="F126" s="1"/>
      <c r="G126" s="3"/>
      <c r="H126" s="3">
        <f>SUBTOTAL(9,H124:H125)</f>
        <v>243419.40000000002</v>
      </c>
    </row>
    <row r="127" spans="1:8" hidden="1" outlineLevel="3" x14ac:dyDescent="0.25">
      <c r="A127" s="1" t="s">
        <v>7</v>
      </c>
      <c r="B127" s="1" t="s">
        <v>35</v>
      </c>
      <c r="C127" s="1" t="s">
        <v>47</v>
      </c>
      <c r="D127" s="10">
        <v>2014</v>
      </c>
      <c r="E127" s="1" t="s">
        <v>71</v>
      </c>
      <c r="F127" s="1" t="s">
        <v>75</v>
      </c>
      <c r="G127" s="3">
        <v>60366.86</v>
      </c>
      <c r="H127" s="3">
        <v>801814.82</v>
      </c>
    </row>
    <row r="128" spans="1:8" hidden="1" outlineLevel="3" x14ac:dyDescent="0.25">
      <c r="A128" s="1" t="s">
        <v>6</v>
      </c>
      <c r="B128" s="1" t="s">
        <v>28</v>
      </c>
      <c r="C128" s="1" t="s">
        <v>63</v>
      </c>
      <c r="D128" s="10">
        <v>1958</v>
      </c>
      <c r="E128" s="1" t="s">
        <v>71</v>
      </c>
      <c r="F128" s="1" t="s">
        <v>75</v>
      </c>
      <c r="G128" s="3">
        <v>60690.44</v>
      </c>
      <c r="H128" s="3">
        <v>1206191.9099999999</v>
      </c>
    </row>
    <row r="129" spans="1:8" hidden="1" outlineLevel="3" x14ac:dyDescent="0.25">
      <c r="A129" s="1" t="s">
        <v>12</v>
      </c>
      <c r="B129" s="1" t="s">
        <v>26</v>
      </c>
      <c r="C129" s="1" t="s">
        <v>62</v>
      </c>
      <c r="D129" s="10">
        <v>1992</v>
      </c>
      <c r="E129" s="1" t="s">
        <v>71</v>
      </c>
      <c r="F129" s="1" t="s">
        <v>75</v>
      </c>
      <c r="G129" s="3">
        <v>2033.58</v>
      </c>
      <c r="H129" s="3">
        <v>22664.86</v>
      </c>
    </row>
    <row r="130" spans="1:8" outlineLevel="2" collapsed="1" x14ac:dyDescent="0.25">
      <c r="A130" s="1"/>
      <c r="B130" s="1"/>
      <c r="C130" s="1"/>
      <c r="D130" s="10"/>
      <c r="E130" s="4" t="s">
        <v>83</v>
      </c>
      <c r="F130" s="1"/>
      <c r="G130" s="3"/>
      <c r="H130" s="3">
        <f>SUBTOTAL(9,H127:H129)</f>
        <v>2030671.59</v>
      </c>
    </row>
    <row r="131" spans="1:8" outlineLevel="1" x14ac:dyDescent="0.25">
      <c r="A131" s="1"/>
      <c r="B131" s="1"/>
      <c r="C131" s="1"/>
      <c r="D131" s="10"/>
      <c r="E131" s="1"/>
      <c r="F131" s="4" t="s">
        <v>87</v>
      </c>
      <c r="G131" s="3"/>
      <c r="H131" s="3">
        <f>SUBTOTAL(9,H111:H129)</f>
        <v>3895144.5599999991</v>
      </c>
    </row>
    <row r="132" spans="1:8" hidden="1" outlineLevel="3" x14ac:dyDescent="0.25">
      <c r="A132" s="1" t="s">
        <v>15</v>
      </c>
      <c r="B132" s="1" t="s">
        <v>26</v>
      </c>
      <c r="C132" s="1" t="s">
        <v>51</v>
      </c>
      <c r="D132" s="8">
        <v>1999</v>
      </c>
      <c r="E132" s="1" t="s">
        <v>70</v>
      </c>
      <c r="F132" s="1" t="s">
        <v>76</v>
      </c>
      <c r="G132" s="3">
        <v>20147.560000000001</v>
      </c>
      <c r="H132" s="3">
        <v>109541.15</v>
      </c>
    </row>
    <row r="133" spans="1:8" hidden="1" outlineLevel="3" x14ac:dyDescent="0.25">
      <c r="A133" s="1" t="s">
        <v>20</v>
      </c>
      <c r="B133" s="1" t="s">
        <v>35</v>
      </c>
      <c r="C133" s="1" t="s">
        <v>61</v>
      </c>
      <c r="D133" s="8">
        <v>1954</v>
      </c>
      <c r="E133" s="1" t="s">
        <v>70</v>
      </c>
      <c r="F133" s="1" t="s">
        <v>76</v>
      </c>
      <c r="G133" s="3">
        <v>502.04</v>
      </c>
      <c r="H133" s="3">
        <v>4707.41</v>
      </c>
    </row>
    <row r="134" spans="1:8" hidden="1" outlineLevel="3" x14ac:dyDescent="0.25">
      <c r="A134" s="1" t="s">
        <v>20</v>
      </c>
      <c r="B134" s="1" t="s">
        <v>37</v>
      </c>
      <c r="C134" s="1" t="s">
        <v>61</v>
      </c>
      <c r="D134" s="8">
        <v>1994</v>
      </c>
      <c r="E134" s="1" t="s">
        <v>70</v>
      </c>
      <c r="F134" s="1" t="s">
        <v>76</v>
      </c>
      <c r="G134" s="3">
        <v>29899.41</v>
      </c>
      <c r="H134" s="3">
        <v>532062.30000000005</v>
      </c>
    </row>
    <row r="135" spans="1:8" hidden="1" outlineLevel="3" x14ac:dyDescent="0.25">
      <c r="A135" s="1" t="s">
        <v>15</v>
      </c>
      <c r="B135" s="1" t="s">
        <v>25</v>
      </c>
      <c r="C135" s="1" t="s">
        <v>52</v>
      </c>
      <c r="D135" s="8">
        <v>2013</v>
      </c>
      <c r="E135" s="1" t="s">
        <v>70</v>
      </c>
      <c r="F135" s="1" t="s">
        <v>76</v>
      </c>
      <c r="G135" s="3">
        <v>25866.68</v>
      </c>
      <c r="H135" s="3">
        <v>68743.98</v>
      </c>
    </row>
    <row r="136" spans="1:8" hidden="1" outlineLevel="3" x14ac:dyDescent="0.25">
      <c r="A136" s="1" t="s">
        <v>4</v>
      </c>
      <c r="B136" s="1" t="s">
        <v>27</v>
      </c>
      <c r="C136" s="1" t="s">
        <v>56</v>
      </c>
      <c r="D136" s="8">
        <v>2018</v>
      </c>
      <c r="E136" s="1" t="s">
        <v>70</v>
      </c>
      <c r="F136" s="1" t="s">
        <v>76</v>
      </c>
      <c r="G136" s="3">
        <v>15909.71</v>
      </c>
      <c r="H136" s="3">
        <v>161620.51999999999</v>
      </c>
    </row>
    <row r="137" spans="1:8" hidden="1" outlineLevel="3" x14ac:dyDescent="0.25">
      <c r="A137" s="1" t="s">
        <v>18</v>
      </c>
      <c r="B137" s="1" t="s">
        <v>24</v>
      </c>
      <c r="C137" s="1" t="s">
        <v>51</v>
      </c>
      <c r="D137" s="8">
        <v>1963</v>
      </c>
      <c r="E137" s="1" t="s">
        <v>70</v>
      </c>
      <c r="F137" s="1" t="s">
        <v>76</v>
      </c>
      <c r="G137" s="3">
        <v>8252.2199999999993</v>
      </c>
      <c r="H137" s="3">
        <v>58768.2</v>
      </c>
    </row>
    <row r="138" spans="1:8" hidden="1" outlineLevel="3" x14ac:dyDescent="0.25">
      <c r="A138" s="1" t="s">
        <v>17</v>
      </c>
      <c r="B138" s="1" t="s">
        <v>40</v>
      </c>
      <c r="C138" s="1" t="s">
        <v>50</v>
      </c>
      <c r="D138" s="8">
        <v>1995</v>
      </c>
      <c r="E138" s="1" t="s">
        <v>70</v>
      </c>
      <c r="F138" s="1" t="s">
        <v>76</v>
      </c>
      <c r="G138" s="3">
        <v>15326.43</v>
      </c>
      <c r="H138" s="3">
        <v>165588.64000000001</v>
      </c>
    </row>
    <row r="139" spans="1:8" hidden="1" outlineLevel="3" x14ac:dyDescent="0.25">
      <c r="A139" s="1" t="s">
        <v>14</v>
      </c>
      <c r="B139" s="1" t="s">
        <v>37</v>
      </c>
      <c r="C139" s="1" t="s">
        <v>50</v>
      </c>
      <c r="D139" s="8">
        <v>2013</v>
      </c>
      <c r="E139" s="1" t="s">
        <v>70</v>
      </c>
      <c r="F139" s="1" t="s">
        <v>76</v>
      </c>
      <c r="G139" s="3">
        <v>23464.92</v>
      </c>
      <c r="H139" s="3">
        <v>62893.65</v>
      </c>
    </row>
    <row r="140" spans="1:8" hidden="1" outlineLevel="3" x14ac:dyDescent="0.25">
      <c r="A140" s="1" t="s">
        <v>22</v>
      </c>
      <c r="B140" s="1" t="s">
        <v>25</v>
      </c>
      <c r="C140" s="1" t="s">
        <v>57</v>
      </c>
      <c r="D140" s="8">
        <v>1972</v>
      </c>
      <c r="E140" s="1" t="s">
        <v>70</v>
      </c>
      <c r="F140" s="1" t="s">
        <v>76</v>
      </c>
      <c r="G140" s="3">
        <v>24498.28</v>
      </c>
      <c r="H140" s="3">
        <v>427761.47</v>
      </c>
    </row>
    <row r="141" spans="1:8" outlineLevel="2" collapsed="1" x14ac:dyDescent="0.25">
      <c r="A141" s="1"/>
      <c r="B141" s="1"/>
      <c r="C141" s="1"/>
      <c r="D141" s="8"/>
      <c r="E141" s="4" t="s">
        <v>79</v>
      </c>
      <c r="F141" s="1"/>
      <c r="G141" s="3"/>
      <c r="H141" s="3">
        <f>SUBTOTAL(9,H132:H140)</f>
        <v>1591687.32</v>
      </c>
    </row>
    <row r="142" spans="1:8" hidden="1" outlineLevel="3" x14ac:dyDescent="0.25">
      <c r="A142" s="1" t="s">
        <v>13</v>
      </c>
      <c r="B142" s="1" t="s">
        <v>31</v>
      </c>
      <c r="C142" s="1" t="s">
        <v>52</v>
      </c>
      <c r="D142" s="10">
        <v>1954</v>
      </c>
      <c r="E142" s="1" t="s">
        <v>67</v>
      </c>
      <c r="F142" s="1" t="s">
        <v>76</v>
      </c>
      <c r="G142" s="3">
        <v>14083.79</v>
      </c>
      <c r="H142" s="3">
        <v>115180.51</v>
      </c>
    </row>
    <row r="143" spans="1:8" hidden="1" outlineLevel="3" x14ac:dyDescent="0.25">
      <c r="A143" s="1" t="s">
        <v>12</v>
      </c>
      <c r="B143" s="1" t="s">
        <v>35</v>
      </c>
      <c r="C143" s="1" t="s">
        <v>56</v>
      </c>
      <c r="D143" s="10">
        <v>1951</v>
      </c>
      <c r="E143" s="1" t="s">
        <v>67</v>
      </c>
      <c r="F143" s="1" t="s">
        <v>76</v>
      </c>
      <c r="G143" s="3">
        <v>24896.080000000002</v>
      </c>
      <c r="H143" s="3">
        <v>447193.19</v>
      </c>
    </row>
    <row r="144" spans="1:8" hidden="1" outlineLevel="3" x14ac:dyDescent="0.25">
      <c r="A144" s="1" t="s">
        <v>5</v>
      </c>
      <c r="B144" s="1" t="s">
        <v>36</v>
      </c>
      <c r="C144" s="1" t="s">
        <v>45</v>
      </c>
      <c r="D144" s="10">
        <v>2017</v>
      </c>
      <c r="E144" s="1" t="s">
        <v>67</v>
      </c>
      <c r="F144" s="1" t="s">
        <v>76</v>
      </c>
      <c r="G144" s="3">
        <v>17973.599999999999</v>
      </c>
      <c r="H144" s="3">
        <v>75096.89</v>
      </c>
    </row>
    <row r="145" spans="1:8" hidden="1" outlineLevel="3" x14ac:dyDescent="0.25">
      <c r="A145" s="1" t="s">
        <v>22</v>
      </c>
      <c r="B145" s="1" t="s">
        <v>30</v>
      </c>
      <c r="C145" s="1" t="s">
        <v>48</v>
      </c>
      <c r="D145" s="10">
        <v>1977</v>
      </c>
      <c r="E145" s="1" t="s">
        <v>67</v>
      </c>
      <c r="F145" s="1" t="s">
        <v>76</v>
      </c>
      <c r="G145" s="3">
        <v>33552.980000000003</v>
      </c>
      <c r="H145" s="3">
        <v>237018.05</v>
      </c>
    </row>
    <row r="146" spans="1:8" hidden="1" outlineLevel="3" x14ac:dyDescent="0.25">
      <c r="A146" s="1" t="s">
        <v>5</v>
      </c>
      <c r="B146" s="1" t="s">
        <v>24</v>
      </c>
      <c r="C146" s="1" t="s">
        <v>53</v>
      </c>
      <c r="D146" s="10">
        <v>1941</v>
      </c>
      <c r="E146" s="1" t="s">
        <v>67</v>
      </c>
      <c r="F146" s="1" t="s">
        <v>76</v>
      </c>
      <c r="G146" s="3">
        <v>4706.13</v>
      </c>
      <c r="H146" s="3">
        <v>82149.399999999994</v>
      </c>
    </row>
    <row r="147" spans="1:8" hidden="1" outlineLevel="3" x14ac:dyDescent="0.25">
      <c r="A147" s="1" t="s">
        <v>14</v>
      </c>
      <c r="B147" s="1" t="s">
        <v>42</v>
      </c>
      <c r="C147" s="1" t="s">
        <v>47</v>
      </c>
      <c r="D147" s="10">
        <v>1987</v>
      </c>
      <c r="E147" s="1" t="s">
        <v>67</v>
      </c>
      <c r="F147" s="1" t="s">
        <v>76</v>
      </c>
      <c r="G147" s="3">
        <v>16328.8</v>
      </c>
      <c r="H147" s="3">
        <v>230752.1</v>
      </c>
    </row>
    <row r="148" spans="1:8" outlineLevel="2" collapsed="1" x14ac:dyDescent="0.25">
      <c r="A148" s="1"/>
      <c r="B148" s="1"/>
      <c r="C148" s="1"/>
      <c r="D148" s="10"/>
      <c r="E148" s="4" t="s">
        <v>80</v>
      </c>
      <c r="F148" s="1"/>
      <c r="G148" s="3"/>
      <c r="H148" s="3">
        <f>SUBTOTAL(9,H142:H147)</f>
        <v>1187390.1399999999</v>
      </c>
    </row>
    <row r="149" spans="1:8" hidden="1" outlineLevel="3" x14ac:dyDescent="0.25">
      <c r="A149" s="1" t="s">
        <v>12</v>
      </c>
      <c r="B149" s="1" t="s">
        <v>38</v>
      </c>
      <c r="C149" s="1" t="s">
        <v>54</v>
      </c>
      <c r="D149" s="10">
        <v>1942</v>
      </c>
      <c r="E149" s="1" t="s">
        <v>69</v>
      </c>
      <c r="F149" s="1" t="s">
        <v>76</v>
      </c>
      <c r="G149" s="3">
        <v>6188.4</v>
      </c>
      <c r="H149" s="3">
        <v>1937.13</v>
      </c>
    </row>
    <row r="150" spans="1:8" hidden="1" outlineLevel="3" x14ac:dyDescent="0.25">
      <c r="A150" s="1" t="s">
        <v>5</v>
      </c>
      <c r="B150" s="1" t="s">
        <v>37</v>
      </c>
      <c r="C150" s="1" t="s">
        <v>61</v>
      </c>
      <c r="D150" s="10">
        <v>1981</v>
      </c>
      <c r="E150" s="1" t="s">
        <v>69</v>
      </c>
      <c r="F150" s="1" t="s">
        <v>76</v>
      </c>
      <c r="G150" s="3">
        <v>56015.199999999997</v>
      </c>
      <c r="H150" s="3">
        <v>819350.71</v>
      </c>
    </row>
    <row r="151" spans="1:8" hidden="1" outlineLevel="3" x14ac:dyDescent="0.25">
      <c r="A151" s="1" t="s">
        <v>7</v>
      </c>
      <c r="B151" s="1" t="s">
        <v>34</v>
      </c>
      <c r="C151" s="1" t="s">
        <v>44</v>
      </c>
      <c r="D151" s="10">
        <v>2004</v>
      </c>
      <c r="E151" s="1" t="s">
        <v>69</v>
      </c>
      <c r="F151" s="1" t="s">
        <v>76</v>
      </c>
      <c r="G151" s="3">
        <v>34348.269999999997</v>
      </c>
      <c r="H151" s="3">
        <v>281293.24</v>
      </c>
    </row>
    <row r="152" spans="1:8" outlineLevel="2" collapsed="1" x14ac:dyDescent="0.25">
      <c r="A152" s="1"/>
      <c r="B152" s="1"/>
      <c r="C152" s="1"/>
      <c r="D152" s="10"/>
      <c r="E152" s="4" t="s">
        <v>81</v>
      </c>
      <c r="F152" s="1"/>
      <c r="G152" s="3"/>
      <c r="H152" s="3">
        <f>SUBTOTAL(9,H149:H151)</f>
        <v>1102581.08</v>
      </c>
    </row>
    <row r="153" spans="1:8" hidden="1" outlineLevel="3" x14ac:dyDescent="0.25">
      <c r="A153" s="1" t="s">
        <v>17</v>
      </c>
      <c r="B153" s="1" t="s">
        <v>33</v>
      </c>
      <c r="C153" s="1" t="s">
        <v>54</v>
      </c>
      <c r="D153" s="10">
        <v>1936</v>
      </c>
      <c r="E153" s="1" t="s">
        <v>68</v>
      </c>
      <c r="F153" s="1" t="s">
        <v>76</v>
      </c>
      <c r="G153" s="3">
        <v>67299.539999999994</v>
      </c>
      <c r="H153" s="3">
        <v>598069.80000000005</v>
      </c>
    </row>
    <row r="154" spans="1:8" hidden="1" outlineLevel="3" x14ac:dyDescent="0.25">
      <c r="A154" s="1" t="s">
        <v>11</v>
      </c>
      <c r="B154" s="1" t="s">
        <v>43</v>
      </c>
      <c r="C154" s="1" t="s">
        <v>55</v>
      </c>
      <c r="D154" s="10">
        <v>1937</v>
      </c>
      <c r="E154" s="1" t="s">
        <v>68</v>
      </c>
      <c r="F154" s="1" t="s">
        <v>76</v>
      </c>
      <c r="G154" s="3">
        <v>12667.61</v>
      </c>
      <c r="H154" s="3">
        <v>188175.3</v>
      </c>
    </row>
    <row r="155" spans="1:8" hidden="1" outlineLevel="3" x14ac:dyDescent="0.25">
      <c r="A155" s="1" t="s">
        <v>19</v>
      </c>
      <c r="B155" s="1" t="s">
        <v>34</v>
      </c>
      <c r="C155" s="1" t="s">
        <v>48</v>
      </c>
      <c r="D155" s="10">
        <v>1996</v>
      </c>
      <c r="E155" s="1" t="s">
        <v>68</v>
      </c>
      <c r="F155" s="1" t="s">
        <v>76</v>
      </c>
      <c r="G155" s="3">
        <v>46088.91</v>
      </c>
      <c r="H155" s="3">
        <v>920718.69</v>
      </c>
    </row>
    <row r="156" spans="1:8" hidden="1" outlineLevel="3" x14ac:dyDescent="0.25">
      <c r="A156" s="1" t="s">
        <v>20</v>
      </c>
      <c r="B156" s="1" t="s">
        <v>29</v>
      </c>
      <c r="C156" s="1" t="s">
        <v>63</v>
      </c>
      <c r="D156" s="10">
        <v>1975</v>
      </c>
      <c r="E156" s="1" t="s">
        <v>68</v>
      </c>
      <c r="F156" s="1" t="s">
        <v>76</v>
      </c>
      <c r="G156" s="3">
        <v>50570.99</v>
      </c>
      <c r="H156" s="3">
        <v>240141.74</v>
      </c>
    </row>
    <row r="157" spans="1:8" hidden="1" outlineLevel="3" x14ac:dyDescent="0.25">
      <c r="A157" s="1" t="s">
        <v>9</v>
      </c>
      <c r="B157" s="1" t="s">
        <v>27</v>
      </c>
      <c r="C157" s="1" t="s">
        <v>62</v>
      </c>
      <c r="D157" s="10">
        <v>1998</v>
      </c>
      <c r="E157" s="1" t="s">
        <v>68</v>
      </c>
      <c r="F157" s="1" t="s">
        <v>76</v>
      </c>
      <c r="G157" s="3">
        <v>38419.22</v>
      </c>
      <c r="H157" s="3">
        <v>467534.34</v>
      </c>
    </row>
    <row r="158" spans="1:8" hidden="1" outlineLevel="3" x14ac:dyDescent="0.25">
      <c r="A158" s="1" t="s">
        <v>6</v>
      </c>
      <c r="B158" s="1" t="s">
        <v>42</v>
      </c>
      <c r="C158" s="1" t="s">
        <v>46</v>
      </c>
      <c r="D158" s="10">
        <v>1964</v>
      </c>
      <c r="E158" s="1" t="s">
        <v>68</v>
      </c>
      <c r="F158" s="1" t="s">
        <v>76</v>
      </c>
      <c r="G158" s="3">
        <v>47316.74</v>
      </c>
      <c r="H158" s="3">
        <v>715795.35</v>
      </c>
    </row>
    <row r="159" spans="1:8" outlineLevel="2" collapsed="1" x14ac:dyDescent="0.25">
      <c r="A159" s="1"/>
      <c r="B159" s="1"/>
      <c r="C159" s="1"/>
      <c r="D159" s="10"/>
      <c r="E159" s="4" t="s">
        <v>82</v>
      </c>
      <c r="F159" s="1"/>
      <c r="G159" s="3"/>
      <c r="H159" s="3">
        <f>SUBTOTAL(9,H153:H158)</f>
        <v>3130435.22</v>
      </c>
    </row>
    <row r="160" spans="1:8" hidden="1" outlineLevel="3" x14ac:dyDescent="0.25">
      <c r="A160" s="1" t="s">
        <v>16</v>
      </c>
      <c r="B160" s="1" t="s">
        <v>38</v>
      </c>
      <c r="C160" s="1" t="s">
        <v>49</v>
      </c>
      <c r="D160" s="10">
        <v>1985</v>
      </c>
      <c r="E160" s="1" t="s">
        <v>71</v>
      </c>
      <c r="F160" s="1" t="s">
        <v>76</v>
      </c>
      <c r="G160" s="3">
        <v>69584.11</v>
      </c>
      <c r="H160" s="3">
        <v>1045357.33</v>
      </c>
    </row>
    <row r="161" spans="1:8" hidden="1" outlineLevel="3" x14ac:dyDescent="0.25">
      <c r="A161" s="1" t="s">
        <v>6</v>
      </c>
      <c r="B161" s="1" t="s">
        <v>27</v>
      </c>
      <c r="C161" s="1" t="s">
        <v>51</v>
      </c>
      <c r="D161" s="10">
        <v>1967</v>
      </c>
      <c r="E161" s="1" t="s">
        <v>71</v>
      </c>
      <c r="F161" s="1" t="s">
        <v>76</v>
      </c>
      <c r="G161" s="3">
        <v>31278</v>
      </c>
      <c r="H161" s="3">
        <v>249820.69</v>
      </c>
    </row>
    <row r="162" spans="1:8" hidden="1" outlineLevel="3" x14ac:dyDescent="0.25">
      <c r="A162" s="1" t="s">
        <v>23</v>
      </c>
      <c r="B162" s="1" t="s">
        <v>30</v>
      </c>
      <c r="C162" s="1" t="s">
        <v>51</v>
      </c>
      <c r="D162" s="10">
        <v>1959</v>
      </c>
      <c r="E162" s="1" t="s">
        <v>71</v>
      </c>
      <c r="F162" s="1" t="s">
        <v>76</v>
      </c>
      <c r="G162" s="3">
        <v>42956.1</v>
      </c>
      <c r="H162" s="3">
        <v>46611.97</v>
      </c>
    </row>
    <row r="163" spans="1:8" hidden="1" outlineLevel="3" x14ac:dyDescent="0.25">
      <c r="A163" s="1" t="s">
        <v>13</v>
      </c>
      <c r="B163" s="1" t="s">
        <v>34</v>
      </c>
      <c r="C163" s="1" t="s">
        <v>57</v>
      </c>
      <c r="D163" s="10">
        <v>1989</v>
      </c>
      <c r="E163" s="1" t="s">
        <v>71</v>
      </c>
      <c r="F163" s="1" t="s">
        <v>76</v>
      </c>
      <c r="G163" s="3">
        <v>86878.48</v>
      </c>
      <c r="H163" s="3">
        <v>609562.86</v>
      </c>
    </row>
    <row r="164" spans="1:8" hidden="1" outlineLevel="3" x14ac:dyDescent="0.25">
      <c r="A164" s="1" t="s">
        <v>6</v>
      </c>
      <c r="B164" s="1" t="s">
        <v>34</v>
      </c>
      <c r="C164" s="1" t="s">
        <v>45</v>
      </c>
      <c r="D164" s="10">
        <v>2009</v>
      </c>
      <c r="E164" s="1" t="s">
        <v>71</v>
      </c>
      <c r="F164" s="1" t="s">
        <v>76</v>
      </c>
      <c r="G164" s="3">
        <v>103295.71</v>
      </c>
      <c r="H164" s="3">
        <v>872848.43</v>
      </c>
    </row>
    <row r="165" spans="1:8" hidden="1" outlineLevel="3" x14ac:dyDescent="0.25">
      <c r="A165" s="1" t="s">
        <v>20</v>
      </c>
      <c r="B165" s="1" t="s">
        <v>43</v>
      </c>
      <c r="C165" s="1" t="s">
        <v>60</v>
      </c>
      <c r="D165" s="10">
        <v>1954</v>
      </c>
      <c r="E165" s="1" t="s">
        <v>71</v>
      </c>
      <c r="F165" s="1" t="s">
        <v>76</v>
      </c>
      <c r="G165" s="3">
        <v>18559.5</v>
      </c>
      <c r="H165" s="3">
        <v>69234.320000000007</v>
      </c>
    </row>
    <row r="166" spans="1:8" outlineLevel="2" collapsed="1" x14ac:dyDescent="0.25">
      <c r="A166" s="5"/>
      <c r="B166" s="5"/>
      <c r="C166" s="5"/>
      <c r="D166" s="11"/>
      <c r="E166" s="7" t="s">
        <v>83</v>
      </c>
      <c r="F166" s="5"/>
      <c r="G166" s="6"/>
      <c r="H166" s="6">
        <f>SUBTOTAL(9,H160:H165)</f>
        <v>2893435.6</v>
      </c>
    </row>
    <row r="167" spans="1:8" outlineLevel="1" x14ac:dyDescent="0.25">
      <c r="A167" s="5"/>
      <c r="B167" s="5"/>
      <c r="C167" s="5"/>
      <c r="D167" s="11"/>
      <c r="E167" s="5"/>
      <c r="F167" s="7" t="s">
        <v>88</v>
      </c>
      <c r="G167" s="6"/>
      <c r="H167" s="6">
        <f>SUBTOTAL(9,H132:H165)</f>
        <v>9905529.3599999994</v>
      </c>
    </row>
    <row r="168" spans="1:8" x14ac:dyDescent="0.25">
      <c r="A168" s="5"/>
      <c r="B168" s="5"/>
      <c r="C168" s="5"/>
      <c r="D168" s="11"/>
      <c r="E168" s="5"/>
      <c r="F168" s="7" t="s">
        <v>78</v>
      </c>
      <c r="G168" s="6"/>
      <c r="H168" s="6">
        <f>SUBTOTAL(9,H2:H165)</f>
        <v>43732518.709999986</v>
      </c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6376FE-EF78-4D2E-AF82-40B0DE555896}">
  <dimension ref="A1:H143"/>
  <sheetViews>
    <sheetView topLeftCell="A33" zoomScale="120" zoomScaleNormal="120" workbookViewId="0">
      <selection activeCell="I143" sqref="I143"/>
    </sheetView>
  </sheetViews>
  <sheetFormatPr defaultRowHeight="15" outlineLevelRow="2" x14ac:dyDescent="0.25"/>
  <cols>
    <col min="1" max="3" width="12" customWidth="1"/>
    <col min="4" max="4" width="23.28515625" bestFit="1" customWidth="1"/>
    <col min="5" max="5" width="13.28515625" bestFit="1" customWidth="1"/>
    <col min="6" max="6" width="12" customWidth="1"/>
    <col min="7" max="7" width="13.7109375" bestFit="1" customWidth="1"/>
    <col min="8" max="8" width="15.5703125" bestFit="1" customWidth="1"/>
  </cols>
  <sheetData>
    <row r="1" spans="1:8" ht="3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64</v>
      </c>
      <c r="F1" s="2" t="s">
        <v>65</v>
      </c>
      <c r="G1" s="2" t="s">
        <v>66</v>
      </c>
      <c r="H1" s="2" t="s">
        <v>77</v>
      </c>
    </row>
    <row r="2" spans="1:8" hidden="1" outlineLevel="2" x14ac:dyDescent="0.25">
      <c r="A2" s="1" t="s">
        <v>11</v>
      </c>
      <c r="B2" s="1" t="s">
        <v>33</v>
      </c>
      <c r="C2" s="1" t="s">
        <v>58</v>
      </c>
      <c r="D2" s="1">
        <v>1982</v>
      </c>
      <c r="E2" s="1" t="s">
        <v>70</v>
      </c>
      <c r="F2" s="1" t="s">
        <v>73</v>
      </c>
      <c r="G2" s="3">
        <v>432.41</v>
      </c>
      <c r="H2" s="3">
        <v>899.76</v>
      </c>
    </row>
    <row r="3" spans="1:8" hidden="1" outlineLevel="2" x14ac:dyDescent="0.25">
      <c r="A3" s="1" t="s">
        <v>15</v>
      </c>
      <c r="B3" s="1" t="s">
        <v>26</v>
      </c>
      <c r="C3" s="1" t="s">
        <v>51</v>
      </c>
      <c r="D3" s="1">
        <v>1999</v>
      </c>
      <c r="E3" s="1" t="s">
        <v>70</v>
      </c>
      <c r="F3" s="1" t="s">
        <v>76</v>
      </c>
      <c r="G3" s="3">
        <v>20147.560000000001</v>
      </c>
      <c r="H3" s="3">
        <v>109541.15</v>
      </c>
    </row>
    <row r="4" spans="1:8" hidden="1" outlineLevel="2" x14ac:dyDescent="0.25">
      <c r="A4" s="1" t="s">
        <v>16</v>
      </c>
      <c r="B4" s="1" t="s">
        <v>24</v>
      </c>
      <c r="C4" s="1" t="s">
        <v>55</v>
      </c>
      <c r="D4" s="1">
        <v>1923</v>
      </c>
      <c r="E4" s="1" t="s">
        <v>70</v>
      </c>
      <c r="F4" s="1" t="s">
        <v>72</v>
      </c>
      <c r="G4" s="3">
        <v>24175.43</v>
      </c>
      <c r="H4" s="3">
        <v>428713.85</v>
      </c>
    </row>
    <row r="5" spans="1:8" hidden="1" outlineLevel="2" x14ac:dyDescent="0.25">
      <c r="A5" s="1" t="s">
        <v>20</v>
      </c>
      <c r="B5" s="1" t="s">
        <v>35</v>
      </c>
      <c r="C5" s="1" t="s">
        <v>61</v>
      </c>
      <c r="D5" s="1">
        <v>1954</v>
      </c>
      <c r="E5" s="1" t="s">
        <v>70</v>
      </c>
      <c r="F5" s="1" t="s">
        <v>76</v>
      </c>
      <c r="G5" s="3">
        <v>502.04</v>
      </c>
      <c r="H5" s="3">
        <v>4707.41</v>
      </c>
    </row>
    <row r="6" spans="1:8" hidden="1" outlineLevel="2" x14ac:dyDescent="0.25">
      <c r="A6" s="1" t="s">
        <v>17</v>
      </c>
      <c r="B6" s="1" t="s">
        <v>32</v>
      </c>
      <c r="C6" s="1" t="s">
        <v>53</v>
      </c>
      <c r="D6" s="1">
        <v>1924</v>
      </c>
      <c r="E6" s="1" t="s">
        <v>70</v>
      </c>
      <c r="F6" s="1" t="s">
        <v>73</v>
      </c>
      <c r="G6" s="3">
        <v>11095.28</v>
      </c>
      <c r="H6" s="3">
        <v>174643.63</v>
      </c>
    </row>
    <row r="7" spans="1:8" hidden="1" outlineLevel="2" x14ac:dyDescent="0.25">
      <c r="A7" s="1" t="s">
        <v>20</v>
      </c>
      <c r="B7" s="1" t="s">
        <v>27</v>
      </c>
      <c r="C7" s="1" t="s">
        <v>50</v>
      </c>
      <c r="D7" s="1">
        <v>1981</v>
      </c>
      <c r="E7" s="1" t="s">
        <v>70</v>
      </c>
      <c r="F7" s="1" t="s">
        <v>72</v>
      </c>
      <c r="G7" s="3">
        <v>22391.14</v>
      </c>
      <c r="H7" s="3">
        <v>10150.52</v>
      </c>
    </row>
    <row r="8" spans="1:8" hidden="1" outlineLevel="2" x14ac:dyDescent="0.25">
      <c r="A8" s="1" t="s">
        <v>20</v>
      </c>
      <c r="B8" s="1" t="s">
        <v>37</v>
      </c>
      <c r="C8" s="1" t="s">
        <v>61</v>
      </c>
      <c r="D8" s="1">
        <v>1994</v>
      </c>
      <c r="E8" s="1" t="s">
        <v>70</v>
      </c>
      <c r="F8" s="1" t="s">
        <v>76</v>
      </c>
      <c r="G8" s="3">
        <v>29899.41</v>
      </c>
      <c r="H8" s="3">
        <v>532062.30000000005</v>
      </c>
    </row>
    <row r="9" spans="1:8" hidden="1" outlineLevel="2" x14ac:dyDescent="0.25">
      <c r="A9" s="1" t="s">
        <v>15</v>
      </c>
      <c r="B9" s="1" t="s">
        <v>25</v>
      </c>
      <c r="C9" s="1" t="s">
        <v>52</v>
      </c>
      <c r="D9" s="1">
        <v>2013</v>
      </c>
      <c r="E9" s="1" t="s">
        <v>70</v>
      </c>
      <c r="F9" s="1" t="s">
        <v>76</v>
      </c>
      <c r="G9" s="3">
        <v>25866.68</v>
      </c>
      <c r="H9" s="3">
        <v>68743.98</v>
      </c>
    </row>
    <row r="10" spans="1:8" hidden="1" outlineLevel="2" x14ac:dyDescent="0.25">
      <c r="A10" s="1" t="s">
        <v>22</v>
      </c>
      <c r="B10" s="1" t="s">
        <v>24</v>
      </c>
      <c r="C10" s="1" t="s">
        <v>55</v>
      </c>
      <c r="D10" s="1">
        <v>2005</v>
      </c>
      <c r="E10" s="1" t="s">
        <v>70</v>
      </c>
      <c r="F10" s="1" t="s">
        <v>72</v>
      </c>
      <c r="G10" s="3">
        <v>23076.28</v>
      </c>
      <c r="H10" s="3">
        <v>232169.56</v>
      </c>
    </row>
    <row r="11" spans="1:8" hidden="1" outlineLevel="2" x14ac:dyDescent="0.25">
      <c r="A11" s="1" t="s">
        <v>4</v>
      </c>
      <c r="B11" s="1" t="s">
        <v>27</v>
      </c>
      <c r="C11" s="1" t="s">
        <v>56</v>
      </c>
      <c r="D11" s="1">
        <v>2018</v>
      </c>
      <c r="E11" s="1" t="s">
        <v>70</v>
      </c>
      <c r="F11" s="1" t="s">
        <v>76</v>
      </c>
      <c r="G11" s="3">
        <v>15909.71</v>
      </c>
      <c r="H11" s="3">
        <v>161620.51999999999</v>
      </c>
    </row>
    <row r="12" spans="1:8" hidden="1" outlineLevel="2" x14ac:dyDescent="0.25">
      <c r="A12" s="1" t="s">
        <v>14</v>
      </c>
      <c r="B12" s="1" t="s">
        <v>39</v>
      </c>
      <c r="C12" s="1" t="s">
        <v>52</v>
      </c>
      <c r="D12" s="1">
        <v>1953</v>
      </c>
      <c r="E12" s="1" t="s">
        <v>70</v>
      </c>
      <c r="F12" s="1" t="s">
        <v>73</v>
      </c>
      <c r="G12" s="3">
        <v>16437.03</v>
      </c>
      <c r="H12" s="3">
        <v>59892.21</v>
      </c>
    </row>
    <row r="13" spans="1:8" hidden="1" outlineLevel="2" x14ac:dyDescent="0.25">
      <c r="A13" s="1" t="s">
        <v>18</v>
      </c>
      <c r="B13" s="1" t="s">
        <v>24</v>
      </c>
      <c r="C13" s="1" t="s">
        <v>51</v>
      </c>
      <c r="D13" s="1">
        <v>1963</v>
      </c>
      <c r="E13" s="1" t="s">
        <v>70</v>
      </c>
      <c r="F13" s="1" t="s">
        <v>76</v>
      </c>
      <c r="G13" s="3">
        <v>8252.2199999999993</v>
      </c>
      <c r="H13" s="3">
        <v>58768.2</v>
      </c>
    </row>
    <row r="14" spans="1:8" hidden="1" outlineLevel="2" x14ac:dyDescent="0.25">
      <c r="A14" s="1" t="s">
        <v>15</v>
      </c>
      <c r="B14" s="1" t="s">
        <v>27</v>
      </c>
      <c r="C14" s="1" t="s">
        <v>57</v>
      </c>
      <c r="D14" s="1">
        <v>1929</v>
      </c>
      <c r="E14" s="1" t="s">
        <v>70</v>
      </c>
      <c r="F14" s="1" t="s">
        <v>74</v>
      </c>
      <c r="G14" s="3">
        <v>13708.67</v>
      </c>
      <c r="H14" s="3">
        <v>24463.91</v>
      </c>
    </row>
    <row r="15" spans="1:8" hidden="1" outlineLevel="2" x14ac:dyDescent="0.25">
      <c r="A15" s="1" t="s">
        <v>18</v>
      </c>
      <c r="B15" s="1" t="s">
        <v>38</v>
      </c>
      <c r="C15" s="1" t="s">
        <v>58</v>
      </c>
      <c r="D15" s="1">
        <v>1997</v>
      </c>
      <c r="E15" s="1" t="s">
        <v>70</v>
      </c>
      <c r="F15" s="1" t="s">
        <v>75</v>
      </c>
      <c r="G15" s="3">
        <v>1876.49</v>
      </c>
      <c r="H15" s="3">
        <v>3252.12</v>
      </c>
    </row>
    <row r="16" spans="1:8" hidden="1" outlineLevel="2" x14ac:dyDescent="0.25">
      <c r="A16" s="1" t="s">
        <v>14</v>
      </c>
      <c r="B16" s="1" t="s">
        <v>29</v>
      </c>
      <c r="C16" s="1" t="s">
        <v>57</v>
      </c>
      <c r="D16" s="1">
        <v>1939</v>
      </c>
      <c r="E16" s="1" t="s">
        <v>70</v>
      </c>
      <c r="F16" s="1" t="s">
        <v>74</v>
      </c>
      <c r="G16" s="3">
        <v>977.15</v>
      </c>
      <c r="H16" s="3">
        <v>14933.19</v>
      </c>
    </row>
    <row r="17" spans="1:8" hidden="1" outlineLevel="2" x14ac:dyDescent="0.25">
      <c r="A17" s="1" t="s">
        <v>6</v>
      </c>
      <c r="B17" s="1" t="s">
        <v>38</v>
      </c>
      <c r="C17" s="1" t="s">
        <v>63</v>
      </c>
      <c r="D17" s="1">
        <v>1949</v>
      </c>
      <c r="E17" s="1" t="s">
        <v>70</v>
      </c>
      <c r="F17" s="1" t="s">
        <v>74</v>
      </c>
      <c r="G17" s="3">
        <v>12558.65</v>
      </c>
      <c r="H17" s="3">
        <v>108999.57</v>
      </c>
    </row>
    <row r="18" spans="1:8" hidden="1" outlineLevel="2" x14ac:dyDescent="0.25">
      <c r="A18" s="1" t="s">
        <v>20</v>
      </c>
      <c r="B18" s="1" t="s">
        <v>31</v>
      </c>
      <c r="C18" s="1" t="s">
        <v>50</v>
      </c>
      <c r="D18" s="1">
        <v>1991</v>
      </c>
      <c r="E18" s="1" t="s">
        <v>70</v>
      </c>
      <c r="F18" s="1" t="s">
        <v>73</v>
      </c>
      <c r="G18" s="3">
        <v>21479.38</v>
      </c>
      <c r="H18" s="3">
        <v>206995.62</v>
      </c>
    </row>
    <row r="19" spans="1:8" hidden="1" outlineLevel="2" x14ac:dyDescent="0.25">
      <c r="A19" s="1" t="s">
        <v>5</v>
      </c>
      <c r="B19" s="1" t="s">
        <v>25</v>
      </c>
      <c r="C19" s="1" t="s">
        <v>51</v>
      </c>
      <c r="D19" s="1">
        <v>1944</v>
      </c>
      <c r="E19" s="1" t="s">
        <v>70</v>
      </c>
      <c r="F19" s="1" t="s">
        <v>72</v>
      </c>
      <c r="G19" s="3">
        <v>14138.48</v>
      </c>
      <c r="H19" s="3">
        <v>30298.15</v>
      </c>
    </row>
    <row r="20" spans="1:8" hidden="1" outlineLevel="2" x14ac:dyDescent="0.25">
      <c r="A20" s="1" t="s">
        <v>10</v>
      </c>
      <c r="B20" s="1" t="s">
        <v>37</v>
      </c>
      <c r="C20" s="1" t="s">
        <v>63</v>
      </c>
      <c r="D20" s="1">
        <v>1961</v>
      </c>
      <c r="E20" s="1" t="s">
        <v>70</v>
      </c>
      <c r="F20" s="1" t="s">
        <v>74</v>
      </c>
      <c r="G20" s="3">
        <v>4929.49</v>
      </c>
      <c r="H20" s="3">
        <v>88160.37</v>
      </c>
    </row>
    <row r="21" spans="1:8" hidden="1" outlineLevel="2" x14ac:dyDescent="0.25">
      <c r="A21" s="1" t="s">
        <v>4</v>
      </c>
      <c r="B21" s="1" t="s">
        <v>41</v>
      </c>
      <c r="C21" s="1" t="s">
        <v>51</v>
      </c>
      <c r="D21" s="1">
        <v>1955</v>
      </c>
      <c r="E21" s="1" t="s">
        <v>70</v>
      </c>
      <c r="F21" s="1" t="s">
        <v>72</v>
      </c>
      <c r="G21" s="3">
        <v>7998.9</v>
      </c>
      <c r="H21" s="3">
        <v>59397.46</v>
      </c>
    </row>
    <row r="22" spans="1:8" hidden="1" outlineLevel="2" x14ac:dyDescent="0.25">
      <c r="A22" s="1" t="s">
        <v>14</v>
      </c>
      <c r="B22" s="1" t="s">
        <v>40</v>
      </c>
      <c r="C22" s="1" t="s">
        <v>62</v>
      </c>
      <c r="D22" s="1">
        <v>1982</v>
      </c>
      <c r="E22" s="1" t="s">
        <v>70</v>
      </c>
      <c r="F22" s="1" t="s">
        <v>73</v>
      </c>
      <c r="G22" s="3">
        <v>9015.32</v>
      </c>
      <c r="H22" s="3">
        <v>175388.08</v>
      </c>
    </row>
    <row r="23" spans="1:8" hidden="1" outlineLevel="2" x14ac:dyDescent="0.25">
      <c r="A23" s="1" t="s">
        <v>22</v>
      </c>
      <c r="B23" s="1" t="s">
        <v>33</v>
      </c>
      <c r="C23" s="1" t="s">
        <v>50</v>
      </c>
      <c r="D23" s="1">
        <v>1921</v>
      </c>
      <c r="E23" s="1" t="s">
        <v>70</v>
      </c>
      <c r="F23" s="1" t="s">
        <v>73</v>
      </c>
      <c r="G23" s="3">
        <v>3141.19</v>
      </c>
      <c r="H23" s="3">
        <v>6739.77</v>
      </c>
    </row>
    <row r="24" spans="1:8" hidden="1" outlineLevel="2" x14ac:dyDescent="0.25">
      <c r="A24" s="1" t="s">
        <v>5</v>
      </c>
      <c r="B24" s="1" t="s">
        <v>28</v>
      </c>
      <c r="C24" s="1" t="s">
        <v>61</v>
      </c>
      <c r="D24" s="1">
        <v>2000</v>
      </c>
      <c r="E24" s="1" t="s">
        <v>70</v>
      </c>
      <c r="F24" s="1" t="s">
        <v>72</v>
      </c>
      <c r="G24" s="3">
        <v>5044.08</v>
      </c>
      <c r="H24" s="3">
        <v>36667.06</v>
      </c>
    </row>
    <row r="25" spans="1:8" hidden="1" outlineLevel="2" x14ac:dyDescent="0.25">
      <c r="A25" s="1" t="s">
        <v>11</v>
      </c>
      <c r="B25" s="1" t="s">
        <v>24</v>
      </c>
      <c r="C25" s="1" t="s">
        <v>44</v>
      </c>
      <c r="D25" s="1">
        <v>1986</v>
      </c>
      <c r="E25" s="1" t="s">
        <v>70</v>
      </c>
      <c r="F25" s="1" t="s">
        <v>72</v>
      </c>
      <c r="G25" s="3">
        <v>3114</v>
      </c>
      <c r="H25" s="3">
        <v>2194.73</v>
      </c>
    </row>
    <row r="26" spans="1:8" hidden="1" outlineLevel="2" x14ac:dyDescent="0.25">
      <c r="A26" s="1" t="s">
        <v>17</v>
      </c>
      <c r="B26" s="1" t="s">
        <v>40</v>
      </c>
      <c r="C26" s="1" t="s">
        <v>50</v>
      </c>
      <c r="D26" s="1">
        <v>1995</v>
      </c>
      <c r="E26" s="1" t="s">
        <v>70</v>
      </c>
      <c r="F26" s="1" t="s">
        <v>76</v>
      </c>
      <c r="G26" s="3">
        <v>15326.43</v>
      </c>
      <c r="H26" s="3">
        <v>165588.64000000001</v>
      </c>
    </row>
    <row r="27" spans="1:8" hidden="1" outlineLevel="2" x14ac:dyDescent="0.25">
      <c r="A27" s="1" t="s">
        <v>5</v>
      </c>
      <c r="B27" s="1" t="s">
        <v>35</v>
      </c>
      <c r="C27" s="1" t="s">
        <v>58</v>
      </c>
      <c r="D27" s="1">
        <v>1945</v>
      </c>
      <c r="E27" s="1" t="s">
        <v>70</v>
      </c>
      <c r="F27" s="1" t="s">
        <v>72</v>
      </c>
      <c r="G27" s="3">
        <v>10200.450000000001</v>
      </c>
      <c r="H27" s="3">
        <v>8042.05</v>
      </c>
    </row>
    <row r="28" spans="1:8" hidden="1" outlineLevel="2" x14ac:dyDescent="0.25">
      <c r="A28" s="1" t="s">
        <v>22</v>
      </c>
      <c r="B28" s="1" t="s">
        <v>38</v>
      </c>
      <c r="C28" s="1" t="s">
        <v>55</v>
      </c>
      <c r="D28" s="1">
        <v>2017</v>
      </c>
      <c r="E28" s="1" t="s">
        <v>70</v>
      </c>
      <c r="F28" s="1" t="s">
        <v>72</v>
      </c>
      <c r="G28" s="3">
        <v>22597.52</v>
      </c>
      <c r="H28" s="3">
        <v>431572.95</v>
      </c>
    </row>
    <row r="29" spans="1:8" hidden="1" outlineLevel="2" x14ac:dyDescent="0.25">
      <c r="A29" s="1" t="s">
        <v>14</v>
      </c>
      <c r="B29" s="1" t="s">
        <v>33</v>
      </c>
      <c r="C29" s="1" t="s">
        <v>45</v>
      </c>
      <c r="D29" s="1">
        <v>1968</v>
      </c>
      <c r="E29" s="1" t="s">
        <v>70</v>
      </c>
      <c r="F29" s="1" t="s">
        <v>72</v>
      </c>
      <c r="G29" s="3">
        <v>22091.79</v>
      </c>
      <c r="H29" s="3">
        <v>413723.88</v>
      </c>
    </row>
    <row r="30" spans="1:8" hidden="1" outlineLevel="2" x14ac:dyDescent="0.25">
      <c r="A30" s="1" t="s">
        <v>14</v>
      </c>
      <c r="B30" s="1" t="s">
        <v>37</v>
      </c>
      <c r="C30" s="1" t="s">
        <v>50</v>
      </c>
      <c r="D30" s="1">
        <v>2013</v>
      </c>
      <c r="E30" s="1" t="s">
        <v>70</v>
      </c>
      <c r="F30" s="1" t="s">
        <v>76</v>
      </c>
      <c r="G30" s="3">
        <v>23464.92</v>
      </c>
      <c r="H30" s="3">
        <v>62893.65</v>
      </c>
    </row>
    <row r="31" spans="1:8" hidden="1" outlineLevel="2" x14ac:dyDescent="0.25">
      <c r="A31" s="1" t="s">
        <v>7</v>
      </c>
      <c r="B31" s="1" t="s">
        <v>24</v>
      </c>
      <c r="C31" s="1" t="s">
        <v>54</v>
      </c>
      <c r="D31" s="1">
        <v>1922</v>
      </c>
      <c r="E31" s="1" t="s">
        <v>70</v>
      </c>
      <c r="F31" s="1" t="s">
        <v>74</v>
      </c>
      <c r="G31" s="3">
        <v>7809.82</v>
      </c>
      <c r="H31" s="3">
        <v>110012.17</v>
      </c>
    </row>
    <row r="32" spans="1:8" hidden="1" outlineLevel="2" x14ac:dyDescent="0.25">
      <c r="A32" s="1" t="s">
        <v>22</v>
      </c>
      <c r="B32" s="1" t="s">
        <v>25</v>
      </c>
      <c r="C32" s="1" t="s">
        <v>57</v>
      </c>
      <c r="D32" s="1">
        <v>1972</v>
      </c>
      <c r="E32" s="1" t="s">
        <v>70</v>
      </c>
      <c r="F32" s="1" t="s">
        <v>76</v>
      </c>
      <c r="G32" s="3">
        <v>24498.28</v>
      </c>
      <c r="H32" s="3">
        <v>427761.47</v>
      </c>
    </row>
    <row r="33" spans="1:8" outlineLevel="1" collapsed="1" x14ac:dyDescent="0.25">
      <c r="A33" s="1"/>
      <c r="B33" s="1"/>
      <c r="C33" s="1"/>
      <c r="D33" s="4" t="s">
        <v>89</v>
      </c>
      <c r="E33" s="1">
        <f>SUBTOTAL(3,E2:E32)</f>
        <v>31</v>
      </c>
      <c r="F33" s="1"/>
      <c r="G33" s="3"/>
      <c r="H33" s="3"/>
    </row>
    <row r="34" spans="1:8" hidden="1" outlineLevel="2" x14ac:dyDescent="0.25">
      <c r="A34" s="1" t="s">
        <v>13</v>
      </c>
      <c r="B34" s="1" t="s">
        <v>31</v>
      </c>
      <c r="C34" s="1" t="s">
        <v>52</v>
      </c>
      <c r="D34" s="1">
        <v>1954</v>
      </c>
      <c r="E34" s="1" t="s">
        <v>67</v>
      </c>
      <c r="F34" s="1" t="s">
        <v>76</v>
      </c>
      <c r="G34" s="3">
        <v>14083.79</v>
      </c>
      <c r="H34" s="3">
        <v>115180.51</v>
      </c>
    </row>
    <row r="35" spans="1:8" hidden="1" outlineLevel="2" x14ac:dyDescent="0.25">
      <c r="A35" s="1" t="s">
        <v>10</v>
      </c>
      <c r="B35" s="1" t="s">
        <v>40</v>
      </c>
      <c r="C35" s="1" t="s">
        <v>58</v>
      </c>
      <c r="D35" s="1">
        <v>1968</v>
      </c>
      <c r="E35" s="1" t="s">
        <v>67</v>
      </c>
      <c r="F35" s="1" t="s">
        <v>74</v>
      </c>
      <c r="G35" s="3">
        <v>2892.32</v>
      </c>
      <c r="H35" s="3">
        <v>25188.75</v>
      </c>
    </row>
    <row r="36" spans="1:8" hidden="1" outlineLevel="2" x14ac:dyDescent="0.25">
      <c r="A36" s="1" t="s">
        <v>16</v>
      </c>
      <c r="B36" s="1" t="s">
        <v>35</v>
      </c>
      <c r="C36" s="1" t="s">
        <v>50</v>
      </c>
      <c r="D36" s="1">
        <v>1991</v>
      </c>
      <c r="E36" s="1" t="s">
        <v>67</v>
      </c>
      <c r="F36" s="1" t="s">
        <v>75</v>
      </c>
      <c r="G36" s="3">
        <v>18637.22</v>
      </c>
      <c r="H36" s="3">
        <v>277696.40000000002</v>
      </c>
    </row>
    <row r="37" spans="1:8" hidden="1" outlineLevel="2" x14ac:dyDescent="0.25">
      <c r="A37" s="1" t="s">
        <v>19</v>
      </c>
      <c r="B37" s="1" t="s">
        <v>27</v>
      </c>
      <c r="C37" s="1" t="s">
        <v>51</v>
      </c>
      <c r="D37" s="1">
        <v>1961</v>
      </c>
      <c r="E37" s="1" t="s">
        <v>67</v>
      </c>
      <c r="F37" s="1" t="s">
        <v>75</v>
      </c>
      <c r="G37" s="3">
        <v>38158.44</v>
      </c>
      <c r="H37" s="3">
        <v>451713.36</v>
      </c>
    </row>
    <row r="38" spans="1:8" hidden="1" outlineLevel="2" x14ac:dyDescent="0.25">
      <c r="A38" s="1" t="s">
        <v>15</v>
      </c>
      <c r="B38" s="1" t="s">
        <v>28</v>
      </c>
      <c r="C38" s="1" t="s">
        <v>51</v>
      </c>
      <c r="D38" s="1">
        <v>1921</v>
      </c>
      <c r="E38" s="1" t="s">
        <v>67</v>
      </c>
      <c r="F38" s="1" t="s">
        <v>72</v>
      </c>
      <c r="G38" s="3">
        <v>31200.21</v>
      </c>
      <c r="H38" s="3">
        <v>574738.87</v>
      </c>
    </row>
    <row r="39" spans="1:8" hidden="1" outlineLevel="2" x14ac:dyDescent="0.25">
      <c r="A39" s="1" t="s">
        <v>4</v>
      </c>
      <c r="B39" s="1" t="s">
        <v>26</v>
      </c>
      <c r="C39" s="1" t="s">
        <v>54</v>
      </c>
      <c r="D39" s="1">
        <v>1963</v>
      </c>
      <c r="E39" s="1" t="s">
        <v>67</v>
      </c>
      <c r="F39" s="1" t="s">
        <v>73</v>
      </c>
      <c r="G39" s="3">
        <v>24192.09</v>
      </c>
      <c r="H39" s="3">
        <v>435849.41</v>
      </c>
    </row>
    <row r="40" spans="1:8" hidden="1" outlineLevel="2" x14ac:dyDescent="0.25">
      <c r="A40" s="1" t="s">
        <v>18</v>
      </c>
      <c r="B40" s="1" t="s">
        <v>31</v>
      </c>
      <c r="C40" s="1" t="s">
        <v>50</v>
      </c>
      <c r="D40" s="1">
        <v>1939</v>
      </c>
      <c r="E40" s="1" t="s">
        <v>67</v>
      </c>
      <c r="F40" s="1" t="s">
        <v>72</v>
      </c>
      <c r="G40" s="3">
        <v>1848</v>
      </c>
      <c r="H40" s="3">
        <v>21710.59</v>
      </c>
    </row>
    <row r="41" spans="1:8" hidden="1" outlineLevel="2" x14ac:dyDescent="0.25">
      <c r="A41" s="1" t="s">
        <v>20</v>
      </c>
      <c r="B41" s="1" t="s">
        <v>33</v>
      </c>
      <c r="C41" s="1" t="s">
        <v>46</v>
      </c>
      <c r="D41" s="1">
        <v>1971</v>
      </c>
      <c r="E41" s="1" t="s">
        <v>67</v>
      </c>
      <c r="F41" s="1" t="s">
        <v>73</v>
      </c>
      <c r="G41" s="3">
        <v>18007.259999999998</v>
      </c>
      <c r="H41" s="3">
        <v>262426.5</v>
      </c>
    </row>
    <row r="42" spans="1:8" hidden="1" outlineLevel="2" x14ac:dyDescent="0.25">
      <c r="A42" s="1" t="s">
        <v>12</v>
      </c>
      <c r="B42" s="1" t="s">
        <v>35</v>
      </c>
      <c r="C42" s="1" t="s">
        <v>56</v>
      </c>
      <c r="D42" s="1">
        <v>1951</v>
      </c>
      <c r="E42" s="1" t="s">
        <v>67</v>
      </c>
      <c r="F42" s="1" t="s">
        <v>76</v>
      </c>
      <c r="G42" s="3">
        <v>24896.080000000002</v>
      </c>
      <c r="H42" s="3">
        <v>447193.19</v>
      </c>
    </row>
    <row r="43" spans="1:8" hidden="1" outlineLevel="2" x14ac:dyDescent="0.25">
      <c r="A43" s="1" t="s">
        <v>13</v>
      </c>
      <c r="B43" s="1" t="s">
        <v>26</v>
      </c>
      <c r="C43" s="1" t="s">
        <v>53</v>
      </c>
      <c r="D43" s="1">
        <v>1993</v>
      </c>
      <c r="E43" s="1" t="s">
        <v>67</v>
      </c>
      <c r="F43" s="1" t="s">
        <v>72</v>
      </c>
      <c r="G43" s="3">
        <v>15742.31</v>
      </c>
      <c r="H43" s="3">
        <v>14741.27</v>
      </c>
    </row>
    <row r="44" spans="1:8" hidden="1" outlineLevel="2" x14ac:dyDescent="0.25">
      <c r="A44" s="1" t="s">
        <v>17</v>
      </c>
      <c r="B44" s="1" t="s">
        <v>41</v>
      </c>
      <c r="C44" s="1" t="s">
        <v>46</v>
      </c>
      <c r="D44" s="1">
        <v>2008</v>
      </c>
      <c r="E44" s="1" t="s">
        <v>67</v>
      </c>
      <c r="F44" s="1" t="s">
        <v>73</v>
      </c>
      <c r="G44" s="3">
        <v>31415.47</v>
      </c>
      <c r="H44" s="3">
        <v>216712.31</v>
      </c>
    </row>
    <row r="45" spans="1:8" hidden="1" outlineLevel="2" x14ac:dyDescent="0.25">
      <c r="A45" s="1" t="s">
        <v>5</v>
      </c>
      <c r="B45" s="1" t="s">
        <v>36</v>
      </c>
      <c r="C45" s="1" t="s">
        <v>45</v>
      </c>
      <c r="D45" s="1">
        <v>2017</v>
      </c>
      <c r="E45" s="1" t="s">
        <v>67</v>
      </c>
      <c r="F45" s="1" t="s">
        <v>76</v>
      </c>
      <c r="G45" s="3">
        <v>17973.599999999999</v>
      </c>
      <c r="H45" s="3">
        <v>75096.89</v>
      </c>
    </row>
    <row r="46" spans="1:8" hidden="1" outlineLevel="2" x14ac:dyDescent="0.25">
      <c r="A46" s="1" t="s">
        <v>21</v>
      </c>
      <c r="B46" s="1" t="s">
        <v>38</v>
      </c>
      <c r="C46" s="1" t="s">
        <v>49</v>
      </c>
      <c r="D46" s="1">
        <v>1984</v>
      </c>
      <c r="E46" s="1" t="s">
        <v>67</v>
      </c>
      <c r="F46" s="1" t="s">
        <v>72</v>
      </c>
      <c r="G46" s="3">
        <v>10314.65</v>
      </c>
      <c r="H46" s="3">
        <v>183320.17</v>
      </c>
    </row>
    <row r="47" spans="1:8" hidden="1" outlineLevel="2" x14ac:dyDescent="0.25">
      <c r="A47" s="1" t="s">
        <v>15</v>
      </c>
      <c r="B47" s="1" t="s">
        <v>40</v>
      </c>
      <c r="C47" s="1" t="s">
        <v>58</v>
      </c>
      <c r="D47" s="1">
        <v>1962</v>
      </c>
      <c r="E47" s="1" t="s">
        <v>67</v>
      </c>
      <c r="F47" s="1" t="s">
        <v>73</v>
      </c>
      <c r="G47" s="3">
        <v>8533.75</v>
      </c>
      <c r="H47" s="3">
        <v>118635.65</v>
      </c>
    </row>
    <row r="48" spans="1:8" hidden="1" outlineLevel="2" x14ac:dyDescent="0.25">
      <c r="A48" s="1" t="s">
        <v>6</v>
      </c>
      <c r="B48" s="1" t="s">
        <v>24</v>
      </c>
      <c r="C48" s="1" t="s">
        <v>63</v>
      </c>
      <c r="D48" s="1">
        <v>1979</v>
      </c>
      <c r="E48" s="1" t="s">
        <v>67</v>
      </c>
      <c r="F48" s="1" t="s">
        <v>74</v>
      </c>
      <c r="G48" s="3">
        <v>18916.48</v>
      </c>
      <c r="H48" s="3">
        <v>17487.060000000001</v>
      </c>
    </row>
    <row r="49" spans="1:8" hidden="1" outlineLevel="2" x14ac:dyDescent="0.25">
      <c r="A49" s="1" t="s">
        <v>22</v>
      </c>
      <c r="B49" s="1" t="s">
        <v>30</v>
      </c>
      <c r="C49" s="1" t="s">
        <v>48</v>
      </c>
      <c r="D49" s="1">
        <v>1977</v>
      </c>
      <c r="E49" s="1" t="s">
        <v>67</v>
      </c>
      <c r="F49" s="1" t="s">
        <v>76</v>
      </c>
      <c r="G49" s="3">
        <v>33552.980000000003</v>
      </c>
      <c r="H49" s="3">
        <v>237018.05</v>
      </c>
    </row>
    <row r="50" spans="1:8" hidden="1" outlineLevel="2" x14ac:dyDescent="0.25">
      <c r="A50" s="1" t="s">
        <v>13</v>
      </c>
      <c r="B50" s="1" t="s">
        <v>35</v>
      </c>
      <c r="C50" s="1" t="s">
        <v>60</v>
      </c>
      <c r="D50" s="1">
        <v>1961</v>
      </c>
      <c r="E50" s="1" t="s">
        <v>67</v>
      </c>
      <c r="F50" s="1" t="s">
        <v>75</v>
      </c>
      <c r="G50" s="3">
        <v>12945.36</v>
      </c>
      <c r="H50" s="3">
        <v>7308.59</v>
      </c>
    </row>
    <row r="51" spans="1:8" hidden="1" outlineLevel="2" x14ac:dyDescent="0.25">
      <c r="A51" s="1" t="s">
        <v>4</v>
      </c>
      <c r="B51" s="1" t="s">
        <v>35</v>
      </c>
      <c r="C51" s="1" t="s">
        <v>56</v>
      </c>
      <c r="D51" s="1">
        <v>1967</v>
      </c>
      <c r="E51" s="1" t="s">
        <v>67</v>
      </c>
      <c r="F51" s="1" t="s">
        <v>73</v>
      </c>
      <c r="G51" s="3">
        <v>19181.02</v>
      </c>
      <c r="H51" s="3">
        <v>365035.88</v>
      </c>
    </row>
    <row r="52" spans="1:8" hidden="1" outlineLevel="2" x14ac:dyDescent="0.25">
      <c r="A52" s="1" t="s">
        <v>5</v>
      </c>
      <c r="B52" s="1" t="s">
        <v>24</v>
      </c>
      <c r="C52" s="1" t="s">
        <v>53</v>
      </c>
      <c r="D52" s="1">
        <v>1941</v>
      </c>
      <c r="E52" s="1" t="s">
        <v>67</v>
      </c>
      <c r="F52" s="1" t="s">
        <v>76</v>
      </c>
      <c r="G52" s="3">
        <v>4706.13</v>
      </c>
      <c r="H52" s="3">
        <v>82149.399999999994</v>
      </c>
    </row>
    <row r="53" spans="1:8" hidden="1" outlineLevel="2" x14ac:dyDescent="0.25">
      <c r="A53" s="1" t="s">
        <v>19</v>
      </c>
      <c r="B53" s="1" t="s">
        <v>37</v>
      </c>
      <c r="C53" s="1" t="s">
        <v>59</v>
      </c>
      <c r="D53" s="1">
        <v>1926</v>
      </c>
      <c r="E53" s="1" t="s">
        <v>67</v>
      </c>
      <c r="F53" s="1" t="s">
        <v>75</v>
      </c>
      <c r="G53" s="3">
        <v>13898.92</v>
      </c>
      <c r="H53" s="3">
        <v>47664.12</v>
      </c>
    </row>
    <row r="54" spans="1:8" hidden="1" outlineLevel="2" x14ac:dyDescent="0.25">
      <c r="A54" s="1" t="s">
        <v>14</v>
      </c>
      <c r="B54" s="1" t="s">
        <v>24</v>
      </c>
      <c r="C54" s="1" t="s">
        <v>59</v>
      </c>
      <c r="D54" s="1">
        <v>2011</v>
      </c>
      <c r="E54" s="1" t="s">
        <v>67</v>
      </c>
      <c r="F54" s="1" t="s">
        <v>73</v>
      </c>
      <c r="G54" s="3">
        <v>22588.69</v>
      </c>
      <c r="H54" s="3">
        <v>337921.25</v>
      </c>
    </row>
    <row r="55" spans="1:8" hidden="1" outlineLevel="2" x14ac:dyDescent="0.25">
      <c r="A55" s="1" t="s">
        <v>22</v>
      </c>
      <c r="B55" s="1" t="s">
        <v>29</v>
      </c>
      <c r="C55" s="1" t="s">
        <v>59</v>
      </c>
      <c r="D55" s="1">
        <v>2001</v>
      </c>
      <c r="E55" s="1" t="s">
        <v>67</v>
      </c>
      <c r="F55" s="1" t="s">
        <v>73</v>
      </c>
      <c r="G55" s="3">
        <v>39044.720000000001</v>
      </c>
      <c r="H55" s="3">
        <v>410429.43</v>
      </c>
    </row>
    <row r="56" spans="1:8" hidden="1" outlineLevel="2" x14ac:dyDescent="0.25">
      <c r="A56" s="1" t="s">
        <v>8</v>
      </c>
      <c r="B56" s="1" t="s">
        <v>43</v>
      </c>
      <c r="C56" s="1" t="s">
        <v>47</v>
      </c>
      <c r="D56" s="1">
        <v>1930</v>
      </c>
      <c r="E56" s="1" t="s">
        <v>67</v>
      </c>
      <c r="F56" s="1" t="s">
        <v>73</v>
      </c>
      <c r="G56" s="3">
        <v>11416.56</v>
      </c>
      <c r="H56" s="3">
        <v>156632.66</v>
      </c>
    </row>
    <row r="57" spans="1:8" hidden="1" outlineLevel="2" x14ac:dyDescent="0.25">
      <c r="A57" s="1" t="s">
        <v>18</v>
      </c>
      <c r="B57" s="1" t="s">
        <v>35</v>
      </c>
      <c r="C57" s="1" t="s">
        <v>45</v>
      </c>
      <c r="D57" s="1">
        <v>1968</v>
      </c>
      <c r="E57" s="1" t="s">
        <v>67</v>
      </c>
      <c r="F57" s="1" t="s">
        <v>74</v>
      </c>
      <c r="G57" s="3">
        <v>13972.01</v>
      </c>
      <c r="H57" s="3">
        <v>77218.570000000007</v>
      </c>
    </row>
    <row r="58" spans="1:8" hidden="1" outlineLevel="2" x14ac:dyDescent="0.25">
      <c r="A58" s="1" t="s">
        <v>21</v>
      </c>
      <c r="B58" s="1" t="s">
        <v>43</v>
      </c>
      <c r="C58" s="1" t="s">
        <v>51</v>
      </c>
      <c r="D58" s="1">
        <v>1982</v>
      </c>
      <c r="E58" s="1" t="s">
        <v>67</v>
      </c>
      <c r="F58" s="1" t="s">
        <v>73</v>
      </c>
      <c r="G58" s="3">
        <v>6316.39</v>
      </c>
      <c r="H58" s="3">
        <v>53933.91</v>
      </c>
    </row>
    <row r="59" spans="1:8" hidden="1" outlineLevel="2" x14ac:dyDescent="0.25">
      <c r="A59" s="1" t="s">
        <v>17</v>
      </c>
      <c r="B59" s="1" t="s">
        <v>37</v>
      </c>
      <c r="C59" s="1" t="s">
        <v>44</v>
      </c>
      <c r="D59" s="1">
        <v>2007</v>
      </c>
      <c r="E59" s="1" t="s">
        <v>67</v>
      </c>
      <c r="F59" s="1" t="s">
        <v>74</v>
      </c>
      <c r="G59" s="3">
        <v>37159.949999999997</v>
      </c>
      <c r="H59" s="3">
        <v>508963.66</v>
      </c>
    </row>
    <row r="60" spans="1:8" hidden="1" outlineLevel="2" x14ac:dyDescent="0.25">
      <c r="A60" s="1" t="s">
        <v>15</v>
      </c>
      <c r="B60" s="1" t="s">
        <v>41</v>
      </c>
      <c r="C60" s="1" t="s">
        <v>45</v>
      </c>
      <c r="D60" s="1">
        <v>1966</v>
      </c>
      <c r="E60" s="1" t="s">
        <v>67</v>
      </c>
      <c r="F60" s="1" t="s">
        <v>75</v>
      </c>
      <c r="G60" s="3">
        <v>19259.66</v>
      </c>
      <c r="H60" s="3">
        <v>118483.13</v>
      </c>
    </row>
    <row r="61" spans="1:8" hidden="1" outlineLevel="2" x14ac:dyDescent="0.25">
      <c r="A61" s="1" t="s">
        <v>14</v>
      </c>
      <c r="B61" s="1" t="s">
        <v>42</v>
      </c>
      <c r="C61" s="1" t="s">
        <v>47</v>
      </c>
      <c r="D61" s="1">
        <v>1987</v>
      </c>
      <c r="E61" s="1" t="s">
        <v>67</v>
      </c>
      <c r="F61" s="1" t="s">
        <v>76</v>
      </c>
      <c r="G61" s="3">
        <v>16328.8</v>
      </c>
      <c r="H61" s="3">
        <v>230752.1</v>
      </c>
    </row>
    <row r="62" spans="1:8" hidden="1" outlineLevel="2" x14ac:dyDescent="0.25">
      <c r="A62" s="1" t="s">
        <v>23</v>
      </c>
      <c r="B62" s="1" t="s">
        <v>24</v>
      </c>
      <c r="C62" s="1" t="s">
        <v>60</v>
      </c>
      <c r="D62" s="1">
        <v>2006</v>
      </c>
      <c r="E62" s="1" t="s">
        <v>67</v>
      </c>
      <c r="F62" s="1" t="s">
        <v>72</v>
      </c>
      <c r="G62" s="3">
        <v>12037.43</v>
      </c>
      <c r="H62" s="3">
        <v>39267.1</v>
      </c>
    </row>
    <row r="63" spans="1:8" hidden="1" outlineLevel="2" x14ac:dyDescent="0.25">
      <c r="A63" s="1" t="s">
        <v>15</v>
      </c>
      <c r="B63" s="1" t="s">
        <v>42</v>
      </c>
      <c r="C63" s="1" t="s">
        <v>46</v>
      </c>
      <c r="D63" s="1">
        <v>1945</v>
      </c>
      <c r="E63" s="1" t="s">
        <v>67</v>
      </c>
      <c r="F63" s="1" t="s">
        <v>75</v>
      </c>
      <c r="G63" s="3">
        <v>19298.59</v>
      </c>
      <c r="H63" s="3">
        <v>127611.79</v>
      </c>
    </row>
    <row r="64" spans="1:8" hidden="1" outlineLevel="2" x14ac:dyDescent="0.25">
      <c r="A64" s="1" t="s">
        <v>4</v>
      </c>
      <c r="B64" s="1" t="s">
        <v>24</v>
      </c>
      <c r="C64" s="1" t="s">
        <v>58</v>
      </c>
      <c r="D64" s="1">
        <v>1971</v>
      </c>
      <c r="E64" s="1" t="s">
        <v>67</v>
      </c>
      <c r="F64" s="1" t="s">
        <v>72</v>
      </c>
      <c r="G64" s="3">
        <v>16190.94</v>
      </c>
      <c r="H64" s="3">
        <v>311191.15999999997</v>
      </c>
    </row>
    <row r="65" spans="1:8" outlineLevel="1" collapsed="1" x14ac:dyDescent="0.25">
      <c r="A65" s="1"/>
      <c r="B65" s="1"/>
      <c r="C65" s="1"/>
      <c r="D65" s="4" t="s">
        <v>90</v>
      </c>
      <c r="E65" s="1">
        <f>SUBTOTAL(3,E34:E64)</f>
        <v>31</v>
      </c>
      <c r="F65" s="1"/>
      <c r="G65" s="3"/>
      <c r="H65" s="3"/>
    </row>
    <row r="66" spans="1:8" hidden="1" outlineLevel="2" x14ac:dyDescent="0.25">
      <c r="A66" s="1" t="s">
        <v>14</v>
      </c>
      <c r="B66" s="1" t="s">
        <v>35</v>
      </c>
      <c r="C66" s="1" t="s">
        <v>46</v>
      </c>
      <c r="D66" s="1">
        <v>1970</v>
      </c>
      <c r="E66" s="1" t="s">
        <v>69</v>
      </c>
      <c r="F66" s="1" t="s">
        <v>72</v>
      </c>
      <c r="G66" s="3">
        <v>37220.199999999997</v>
      </c>
      <c r="H66" s="3">
        <v>269136.90000000002</v>
      </c>
    </row>
    <row r="67" spans="1:8" hidden="1" outlineLevel="2" x14ac:dyDescent="0.25">
      <c r="A67" s="1" t="s">
        <v>7</v>
      </c>
      <c r="B67" s="1" t="s">
        <v>32</v>
      </c>
      <c r="C67" s="1" t="s">
        <v>58</v>
      </c>
      <c r="D67" s="1">
        <v>1991</v>
      </c>
      <c r="E67" s="1" t="s">
        <v>69</v>
      </c>
      <c r="F67" s="1" t="s">
        <v>72</v>
      </c>
      <c r="G67" s="3">
        <v>48584.78</v>
      </c>
      <c r="H67" s="3">
        <v>220930.12</v>
      </c>
    </row>
    <row r="68" spans="1:8" hidden="1" outlineLevel="2" x14ac:dyDescent="0.25">
      <c r="A68" s="1" t="s">
        <v>12</v>
      </c>
      <c r="B68" s="1" t="s">
        <v>38</v>
      </c>
      <c r="C68" s="1" t="s">
        <v>54</v>
      </c>
      <c r="D68" s="1">
        <v>1942</v>
      </c>
      <c r="E68" s="1" t="s">
        <v>69</v>
      </c>
      <c r="F68" s="1" t="s">
        <v>76</v>
      </c>
      <c r="G68" s="3">
        <v>6188.4</v>
      </c>
      <c r="H68" s="3">
        <v>1937.13</v>
      </c>
    </row>
    <row r="69" spans="1:8" hidden="1" outlineLevel="2" x14ac:dyDescent="0.25">
      <c r="A69" s="1" t="s">
        <v>4</v>
      </c>
      <c r="B69" s="1" t="s">
        <v>29</v>
      </c>
      <c r="C69" s="1" t="s">
        <v>56</v>
      </c>
      <c r="D69" s="1">
        <v>1993</v>
      </c>
      <c r="E69" s="1" t="s">
        <v>69</v>
      </c>
      <c r="F69" s="1" t="s">
        <v>73</v>
      </c>
      <c r="G69" s="3">
        <v>8717.7000000000007</v>
      </c>
      <c r="H69" s="3">
        <v>142460.71</v>
      </c>
    </row>
    <row r="70" spans="1:8" hidden="1" outlineLevel="2" x14ac:dyDescent="0.25">
      <c r="A70" s="1" t="s">
        <v>15</v>
      </c>
      <c r="B70" s="1" t="s">
        <v>24</v>
      </c>
      <c r="C70" s="1" t="s">
        <v>46</v>
      </c>
      <c r="D70" s="1">
        <v>1981</v>
      </c>
      <c r="E70" s="1" t="s">
        <v>69</v>
      </c>
      <c r="F70" s="1" t="s">
        <v>72</v>
      </c>
      <c r="G70" s="3">
        <v>12386.94</v>
      </c>
      <c r="H70" s="3">
        <v>90801.21</v>
      </c>
    </row>
    <row r="71" spans="1:8" hidden="1" outlineLevel="2" x14ac:dyDescent="0.25">
      <c r="A71" s="1" t="s">
        <v>11</v>
      </c>
      <c r="B71" s="1" t="s">
        <v>27</v>
      </c>
      <c r="C71" s="1" t="s">
        <v>61</v>
      </c>
      <c r="D71" s="1">
        <v>1995</v>
      </c>
      <c r="E71" s="1" t="s">
        <v>69</v>
      </c>
      <c r="F71" s="1" t="s">
        <v>74</v>
      </c>
      <c r="G71" s="3">
        <v>21483.83</v>
      </c>
      <c r="H71" s="3">
        <v>424077.92</v>
      </c>
    </row>
    <row r="72" spans="1:8" hidden="1" outlineLevel="2" x14ac:dyDescent="0.25">
      <c r="A72" s="1" t="s">
        <v>18</v>
      </c>
      <c r="B72" s="1" t="s">
        <v>29</v>
      </c>
      <c r="C72" s="1" t="s">
        <v>56</v>
      </c>
      <c r="D72" s="1">
        <v>1924</v>
      </c>
      <c r="E72" s="1" t="s">
        <v>69</v>
      </c>
      <c r="F72" s="1" t="s">
        <v>74</v>
      </c>
      <c r="G72" s="3">
        <v>31203.17</v>
      </c>
      <c r="H72" s="3">
        <v>180611.94</v>
      </c>
    </row>
    <row r="73" spans="1:8" hidden="1" outlineLevel="2" x14ac:dyDescent="0.25">
      <c r="A73" s="1" t="s">
        <v>7</v>
      </c>
      <c r="B73" s="1" t="s">
        <v>33</v>
      </c>
      <c r="C73" s="1" t="s">
        <v>62</v>
      </c>
      <c r="D73" s="1">
        <v>1926</v>
      </c>
      <c r="E73" s="1" t="s">
        <v>69</v>
      </c>
      <c r="F73" s="1" t="s">
        <v>74</v>
      </c>
      <c r="G73" s="3">
        <v>30920.33</v>
      </c>
      <c r="H73" s="3">
        <v>50202.26</v>
      </c>
    </row>
    <row r="74" spans="1:8" hidden="1" outlineLevel="2" x14ac:dyDescent="0.25">
      <c r="A74" s="1" t="s">
        <v>23</v>
      </c>
      <c r="B74" s="1" t="s">
        <v>36</v>
      </c>
      <c r="C74" s="1" t="s">
        <v>60</v>
      </c>
      <c r="D74" s="1">
        <v>2012</v>
      </c>
      <c r="E74" s="1" t="s">
        <v>69</v>
      </c>
      <c r="F74" s="1" t="s">
        <v>72</v>
      </c>
      <c r="G74" s="3">
        <v>3045.98</v>
      </c>
      <c r="H74" s="3">
        <v>53025</v>
      </c>
    </row>
    <row r="75" spans="1:8" hidden="1" outlineLevel="2" x14ac:dyDescent="0.25">
      <c r="A75" s="1" t="s">
        <v>17</v>
      </c>
      <c r="B75" s="1" t="s">
        <v>24</v>
      </c>
      <c r="C75" s="1" t="s">
        <v>50</v>
      </c>
      <c r="D75" s="1">
        <v>1931</v>
      </c>
      <c r="E75" s="1" t="s">
        <v>69</v>
      </c>
      <c r="F75" s="1" t="s">
        <v>75</v>
      </c>
      <c r="G75" s="3">
        <v>45197.760000000002</v>
      </c>
      <c r="H75" s="3">
        <v>404530.99</v>
      </c>
    </row>
    <row r="76" spans="1:8" hidden="1" outlineLevel="2" x14ac:dyDescent="0.25">
      <c r="A76" s="1" t="s">
        <v>15</v>
      </c>
      <c r="B76" s="1" t="s">
        <v>33</v>
      </c>
      <c r="C76" s="1" t="s">
        <v>47</v>
      </c>
      <c r="D76" s="1">
        <v>1923</v>
      </c>
      <c r="E76" s="1" t="s">
        <v>69</v>
      </c>
      <c r="F76" s="1" t="s">
        <v>73</v>
      </c>
      <c r="G76" s="3">
        <v>14909.15</v>
      </c>
      <c r="H76" s="3">
        <v>97624.87</v>
      </c>
    </row>
    <row r="77" spans="1:8" hidden="1" outlineLevel="2" x14ac:dyDescent="0.25">
      <c r="A77" s="1" t="s">
        <v>5</v>
      </c>
      <c r="B77" s="1" t="s">
        <v>37</v>
      </c>
      <c r="C77" s="1" t="s">
        <v>61</v>
      </c>
      <c r="D77" s="1">
        <v>1981</v>
      </c>
      <c r="E77" s="1" t="s">
        <v>69</v>
      </c>
      <c r="F77" s="1" t="s">
        <v>76</v>
      </c>
      <c r="G77" s="3">
        <v>56015.199999999997</v>
      </c>
      <c r="H77" s="3">
        <v>819350.71</v>
      </c>
    </row>
    <row r="78" spans="1:8" hidden="1" outlineLevel="2" x14ac:dyDescent="0.25">
      <c r="A78" s="1" t="s">
        <v>23</v>
      </c>
      <c r="B78" s="1" t="s">
        <v>38</v>
      </c>
      <c r="C78" s="1" t="s">
        <v>63</v>
      </c>
      <c r="D78" s="1">
        <v>1937</v>
      </c>
      <c r="E78" s="1" t="s">
        <v>69</v>
      </c>
      <c r="F78" s="1" t="s">
        <v>74</v>
      </c>
      <c r="G78" s="3">
        <v>1072.7</v>
      </c>
      <c r="H78" s="3">
        <v>3677.36</v>
      </c>
    </row>
    <row r="79" spans="1:8" hidden="1" outlineLevel="2" x14ac:dyDescent="0.25">
      <c r="A79" s="1" t="s">
        <v>14</v>
      </c>
      <c r="B79" s="1" t="s">
        <v>41</v>
      </c>
      <c r="C79" s="1" t="s">
        <v>47</v>
      </c>
      <c r="D79" s="1">
        <v>1954</v>
      </c>
      <c r="E79" s="1" t="s">
        <v>69</v>
      </c>
      <c r="F79" s="1" t="s">
        <v>72</v>
      </c>
      <c r="G79" s="3">
        <v>17553.080000000002</v>
      </c>
      <c r="H79" s="3">
        <v>158647.45000000001</v>
      </c>
    </row>
    <row r="80" spans="1:8" hidden="1" outlineLevel="2" x14ac:dyDescent="0.25">
      <c r="A80" s="1" t="s">
        <v>13</v>
      </c>
      <c r="B80" s="1" t="s">
        <v>28</v>
      </c>
      <c r="C80" s="1" t="s">
        <v>61</v>
      </c>
      <c r="D80" s="1">
        <v>2010</v>
      </c>
      <c r="E80" s="1" t="s">
        <v>69</v>
      </c>
      <c r="F80" s="1" t="s">
        <v>72</v>
      </c>
      <c r="G80" s="3">
        <v>7523.44</v>
      </c>
      <c r="H80" s="3">
        <v>13048.87</v>
      </c>
    </row>
    <row r="81" spans="1:8" hidden="1" outlineLevel="2" x14ac:dyDescent="0.25">
      <c r="A81" s="1" t="s">
        <v>16</v>
      </c>
      <c r="B81" s="1" t="s">
        <v>27</v>
      </c>
      <c r="C81" s="1" t="s">
        <v>53</v>
      </c>
      <c r="D81" s="1">
        <v>1989</v>
      </c>
      <c r="E81" s="1" t="s">
        <v>69</v>
      </c>
      <c r="F81" s="1" t="s">
        <v>75</v>
      </c>
      <c r="G81" s="3">
        <v>8823.7800000000007</v>
      </c>
      <c r="H81" s="3">
        <v>111274.19</v>
      </c>
    </row>
    <row r="82" spans="1:8" hidden="1" outlineLevel="2" x14ac:dyDescent="0.25">
      <c r="A82" s="1" t="s">
        <v>16</v>
      </c>
      <c r="B82" s="1" t="s">
        <v>43</v>
      </c>
      <c r="C82" s="1" t="s">
        <v>57</v>
      </c>
      <c r="D82" s="1">
        <v>1925</v>
      </c>
      <c r="E82" s="1" t="s">
        <v>69</v>
      </c>
      <c r="F82" s="1" t="s">
        <v>73</v>
      </c>
      <c r="G82" s="3">
        <v>21464.92</v>
      </c>
      <c r="H82" s="3">
        <v>217627.65</v>
      </c>
    </row>
    <row r="83" spans="1:8" hidden="1" outlineLevel="2" x14ac:dyDescent="0.25">
      <c r="A83" s="1" t="s">
        <v>11</v>
      </c>
      <c r="B83" s="1" t="s">
        <v>37</v>
      </c>
      <c r="C83" s="1" t="s">
        <v>47</v>
      </c>
      <c r="D83" s="1">
        <v>2001</v>
      </c>
      <c r="E83" s="1" t="s">
        <v>69</v>
      </c>
      <c r="F83" s="1" t="s">
        <v>72</v>
      </c>
      <c r="G83" s="3">
        <v>2683.16</v>
      </c>
      <c r="H83" s="3">
        <v>49943.9</v>
      </c>
    </row>
    <row r="84" spans="1:8" hidden="1" outlineLevel="2" x14ac:dyDescent="0.25">
      <c r="A84" s="1" t="s">
        <v>6</v>
      </c>
      <c r="B84" s="1" t="s">
        <v>26</v>
      </c>
      <c r="C84" s="1" t="s">
        <v>45</v>
      </c>
      <c r="D84" s="1">
        <v>1943</v>
      </c>
      <c r="E84" s="1" t="s">
        <v>69</v>
      </c>
      <c r="F84" s="1" t="s">
        <v>73</v>
      </c>
      <c r="G84" s="3">
        <v>10086.83</v>
      </c>
      <c r="H84" s="3">
        <v>6678.43</v>
      </c>
    </row>
    <row r="85" spans="1:8" hidden="1" outlineLevel="2" x14ac:dyDescent="0.25">
      <c r="A85" s="1" t="s">
        <v>13</v>
      </c>
      <c r="B85" s="1" t="s">
        <v>27</v>
      </c>
      <c r="C85" s="1" t="s">
        <v>63</v>
      </c>
      <c r="D85" s="1">
        <v>1933</v>
      </c>
      <c r="E85" s="1" t="s">
        <v>69</v>
      </c>
      <c r="F85" s="1" t="s">
        <v>74</v>
      </c>
      <c r="G85" s="3">
        <v>27537.33</v>
      </c>
      <c r="H85" s="3">
        <v>63650.86</v>
      </c>
    </row>
    <row r="86" spans="1:8" hidden="1" outlineLevel="2" x14ac:dyDescent="0.25">
      <c r="A86" s="1" t="s">
        <v>7</v>
      </c>
      <c r="B86" s="1" t="s">
        <v>34</v>
      </c>
      <c r="C86" s="1" t="s">
        <v>44</v>
      </c>
      <c r="D86" s="1">
        <v>2004</v>
      </c>
      <c r="E86" s="1" t="s">
        <v>69</v>
      </c>
      <c r="F86" s="1" t="s">
        <v>76</v>
      </c>
      <c r="G86" s="3">
        <v>34348.269999999997</v>
      </c>
      <c r="H86" s="3">
        <v>281293.24</v>
      </c>
    </row>
    <row r="87" spans="1:8" hidden="1" outlineLevel="2" x14ac:dyDescent="0.25">
      <c r="A87" s="1" t="s">
        <v>5</v>
      </c>
      <c r="B87" s="1" t="s">
        <v>26</v>
      </c>
      <c r="C87" s="1" t="s">
        <v>54</v>
      </c>
      <c r="D87" s="1">
        <v>2014</v>
      </c>
      <c r="E87" s="1" t="s">
        <v>69</v>
      </c>
      <c r="F87" s="1" t="s">
        <v>75</v>
      </c>
      <c r="G87" s="3">
        <v>42110.18</v>
      </c>
      <c r="H87" s="3">
        <v>71518.880000000005</v>
      </c>
    </row>
    <row r="88" spans="1:8" hidden="1" outlineLevel="2" x14ac:dyDescent="0.25">
      <c r="A88" s="1" t="s">
        <v>19</v>
      </c>
      <c r="B88" s="1" t="s">
        <v>26</v>
      </c>
      <c r="C88" s="1" t="s">
        <v>55</v>
      </c>
      <c r="D88" s="1">
        <v>1969</v>
      </c>
      <c r="E88" s="1" t="s">
        <v>69</v>
      </c>
      <c r="F88" s="1" t="s">
        <v>73</v>
      </c>
      <c r="G88" s="3">
        <v>53231.48</v>
      </c>
      <c r="H88" s="3">
        <v>712317.97</v>
      </c>
    </row>
    <row r="89" spans="1:8" hidden="1" outlineLevel="2" x14ac:dyDescent="0.25">
      <c r="A89" s="1" t="s">
        <v>16</v>
      </c>
      <c r="B89" s="1" t="s">
        <v>28</v>
      </c>
      <c r="C89" s="1" t="s">
        <v>59</v>
      </c>
      <c r="D89" s="1">
        <v>1997</v>
      </c>
      <c r="E89" s="1" t="s">
        <v>69</v>
      </c>
      <c r="F89" s="1" t="s">
        <v>72</v>
      </c>
      <c r="G89" s="3">
        <v>10225.780000000001</v>
      </c>
      <c r="H89" s="3">
        <v>105453.27</v>
      </c>
    </row>
    <row r="90" spans="1:8" hidden="1" outlineLevel="2" x14ac:dyDescent="0.25">
      <c r="A90" s="1" t="s">
        <v>6</v>
      </c>
      <c r="B90" s="1" t="s">
        <v>25</v>
      </c>
      <c r="C90" s="1" t="s">
        <v>45</v>
      </c>
      <c r="D90" s="1">
        <v>1945</v>
      </c>
      <c r="E90" s="1" t="s">
        <v>69</v>
      </c>
      <c r="F90" s="1" t="s">
        <v>74</v>
      </c>
      <c r="G90" s="3">
        <v>57819.68</v>
      </c>
      <c r="H90" s="3">
        <v>250803.23</v>
      </c>
    </row>
    <row r="91" spans="1:8" hidden="1" outlineLevel="2" x14ac:dyDescent="0.25">
      <c r="A91" s="1" t="s">
        <v>14</v>
      </c>
      <c r="B91" s="1" t="s">
        <v>26</v>
      </c>
      <c r="C91" s="1" t="s">
        <v>52</v>
      </c>
      <c r="D91" s="1">
        <v>2015</v>
      </c>
      <c r="E91" s="1" t="s">
        <v>69</v>
      </c>
      <c r="F91" s="1" t="s">
        <v>73</v>
      </c>
      <c r="G91" s="3">
        <v>25345.85</v>
      </c>
      <c r="H91" s="3">
        <v>161764.82999999999</v>
      </c>
    </row>
    <row r="92" spans="1:8" outlineLevel="1" collapsed="1" x14ac:dyDescent="0.25">
      <c r="A92" s="1"/>
      <c r="B92" s="1"/>
      <c r="C92" s="1"/>
      <c r="D92" s="4" t="s">
        <v>91</v>
      </c>
      <c r="E92" s="1">
        <f>SUBTOTAL(3,E66:E91)</f>
        <v>26</v>
      </c>
      <c r="F92" s="1"/>
      <c r="G92" s="3"/>
      <c r="H92" s="3"/>
    </row>
    <row r="93" spans="1:8" hidden="1" outlineLevel="2" x14ac:dyDescent="0.25">
      <c r="A93" s="1" t="s">
        <v>17</v>
      </c>
      <c r="B93" s="1" t="s">
        <v>33</v>
      </c>
      <c r="C93" s="1" t="s">
        <v>54</v>
      </c>
      <c r="D93" s="1">
        <v>1936</v>
      </c>
      <c r="E93" s="1" t="s">
        <v>68</v>
      </c>
      <c r="F93" s="1" t="s">
        <v>76</v>
      </c>
      <c r="G93" s="3">
        <v>67299.539999999994</v>
      </c>
      <c r="H93" s="3">
        <v>598069.80000000005</v>
      </c>
    </row>
    <row r="94" spans="1:8" hidden="1" outlineLevel="2" x14ac:dyDescent="0.25">
      <c r="A94" s="1" t="s">
        <v>11</v>
      </c>
      <c r="B94" s="1" t="s">
        <v>26</v>
      </c>
      <c r="C94" s="1" t="s">
        <v>62</v>
      </c>
      <c r="D94" s="1">
        <v>1960</v>
      </c>
      <c r="E94" s="1" t="s">
        <v>68</v>
      </c>
      <c r="F94" s="1" t="s">
        <v>72</v>
      </c>
      <c r="G94" s="3">
        <v>3750.29</v>
      </c>
      <c r="H94" s="3">
        <v>65793.73</v>
      </c>
    </row>
    <row r="95" spans="1:8" hidden="1" outlineLevel="2" x14ac:dyDescent="0.25">
      <c r="A95" s="1" t="s">
        <v>18</v>
      </c>
      <c r="B95" s="1" t="s">
        <v>36</v>
      </c>
      <c r="C95" s="1" t="s">
        <v>46</v>
      </c>
      <c r="D95" s="1">
        <v>1955</v>
      </c>
      <c r="E95" s="1" t="s">
        <v>68</v>
      </c>
      <c r="F95" s="1" t="s">
        <v>74</v>
      </c>
      <c r="G95" s="3">
        <v>21226.81</v>
      </c>
      <c r="H95" s="3">
        <v>176802.64</v>
      </c>
    </row>
    <row r="96" spans="1:8" hidden="1" outlineLevel="2" x14ac:dyDescent="0.25">
      <c r="A96" s="1" t="s">
        <v>6</v>
      </c>
      <c r="B96" s="1" t="s">
        <v>40</v>
      </c>
      <c r="C96" s="1" t="s">
        <v>54</v>
      </c>
      <c r="D96" s="1">
        <v>1961</v>
      </c>
      <c r="E96" s="1" t="s">
        <v>68</v>
      </c>
      <c r="F96" s="1" t="s">
        <v>72</v>
      </c>
      <c r="G96" s="3">
        <v>42734.77</v>
      </c>
      <c r="H96" s="3">
        <v>357900.97</v>
      </c>
    </row>
    <row r="97" spans="1:8" hidden="1" outlineLevel="2" x14ac:dyDescent="0.25">
      <c r="A97" s="1" t="s">
        <v>19</v>
      </c>
      <c r="B97" s="1" t="s">
        <v>40</v>
      </c>
      <c r="C97" s="1" t="s">
        <v>60</v>
      </c>
      <c r="D97" s="1">
        <v>1968</v>
      </c>
      <c r="E97" s="1" t="s">
        <v>68</v>
      </c>
      <c r="F97" s="1" t="s">
        <v>75</v>
      </c>
      <c r="G97" s="3">
        <v>2088.7800000000002</v>
      </c>
      <c r="H97" s="3">
        <v>28369.01</v>
      </c>
    </row>
    <row r="98" spans="1:8" hidden="1" outlineLevel="2" x14ac:dyDescent="0.25">
      <c r="A98" s="1" t="s">
        <v>20</v>
      </c>
      <c r="B98" s="1" t="s">
        <v>38</v>
      </c>
      <c r="C98" s="1" t="s">
        <v>60</v>
      </c>
      <c r="D98" s="1">
        <v>1968</v>
      </c>
      <c r="E98" s="1" t="s">
        <v>68</v>
      </c>
      <c r="F98" s="1" t="s">
        <v>73</v>
      </c>
      <c r="G98" s="3">
        <v>11343.72</v>
      </c>
      <c r="H98" s="3">
        <v>201124.13</v>
      </c>
    </row>
    <row r="99" spans="1:8" hidden="1" outlineLevel="2" x14ac:dyDescent="0.25">
      <c r="A99" s="1" t="s">
        <v>11</v>
      </c>
      <c r="B99" s="1" t="s">
        <v>43</v>
      </c>
      <c r="C99" s="1" t="s">
        <v>55</v>
      </c>
      <c r="D99" s="1">
        <v>1937</v>
      </c>
      <c r="E99" s="1" t="s">
        <v>68</v>
      </c>
      <c r="F99" s="1" t="s">
        <v>76</v>
      </c>
      <c r="G99" s="3">
        <v>12667.61</v>
      </c>
      <c r="H99" s="3">
        <v>188175.3</v>
      </c>
    </row>
    <row r="100" spans="1:8" hidden="1" outlineLevel="2" x14ac:dyDescent="0.25">
      <c r="A100" s="1" t="s">
        <v>19</v>
      </c>
      <c r="B100" s="1" t="s">
        <v>25</v>
      </c>
      <c r="C100" s="1" t="s">
        <v>60</v>
      </c>
      <c r="D100" s="1">
        <v>1948</v>
      </c>
      <c r="E100" s="1" t="s">
        <v>68</v>
      </c>
      <c r="F100" s="1" t="s">
        <v>75</v>
      </c>
      <c r="G100" s="3">
        <v>68123.240000000005</v>
      </c>
      <c r="H100" s="3">
        <v>215050.39</v>
      </c>
    </row>
    <row r="101" spans="1:8" hidden="1" outlineLevel="2" x14ac:dyDescent="0.25">
      <c r="A101" s="1" t="s">
        <v>16</v>
      </c>
      <c r="B101" s="1" t="s">
        <v>25</v>
      </c>
      <c r="C101" s="1" t="s">
        <v>47</v>
      </c>
      <c r="D101" s="1">
        <v>2018</v>
      </c>
      <c r="E101" s="1" t="s">
        <v>68</v>
      </c>
      <c r="F101" s="1" t="s">
        <v>74</v>
      </c>
      <c r="G101" s="3">
        <v>5023.76</v>
      </c>
      <c r="H101" s="3">
        <v>38668.43</v>
      </c>
    </row>
    <row r="102" spans="1:8" hidden="1" outlineLevel="2" x14ac:dyDescent="0.25">
      <c r="A102" s="1" t="s">
        <v>21</v>
      </c>
      <c r="B102" s="1" t="s">
        <v>39</v>
      </c>
      <c r="C102" s="1" t="s">
        <v>48</v>
      </c>
      <c r="D102" s="1">
        <v>1988</v>
      </c>
      <c r="E102" s="1" t="s">
        <v>68</v>
      </c>
      <c r="F102" s="1" t="s">
        <v>74</v>
      </c>
      <c r="G102" s="3">
        <v>20154.72</v>
      </c>
      <c r="H102" s="3">
        <v>204029.93</v>
      </c>
    </row>
    <row r="103" spans="1:8" hidden="1" outlineLevel="2" x14ac:dyDescent="0.25">
      <c r="A103" s="1" t="s">
        <v>8</v>
      </c>
      <c r="B103" s="1" t="s">
        <v>42</v>
      </c>
      <c r="C103" s="1" t="s">
        <v>53</v>
      </c>
      <c r="D103" s="1">
        <v>1962</v>
      </c>
      <c r="E103" s="1" t="s">
        <v>68</v>
      </c>
      <c r="F103" s="1" t="s">
        <v>73</v>
      </c>
      <c r="G103" s="3">
        <v>20758.150000000001</v>
      </c>
      <c r="H103" s="3">
        <v>131159.26999999999</v>
      </c>
    </row>
    <row r="104" spans="1:8" hidden="1" outlineLevel="2" x14ac:dyDescent="0.25">
      <c r="A104" s="1" t="s">
        <v>19</v>
      </c>
      <c r="B104" s="1" t="s">
        <v>36</v>
      </c>
      <c r="C104" s="1" t="s">
        <v>61</v>
      </c>
      <c r="D104" s="1">
        <v>1958</v>
      </c>
      <c r="E104" s="1" t="s">
        <v>68</v>
      </c>
      <c r="F104" s="1" t="s">
        <v>73</v>
      </c>
      <c r="G104" s="3">
        <v>75480.98</v>
      </c>
      <c r="H104" s="3">
        <v>1384101.03</v>
      </c>
    </row>
    <row r="105" spans="1:8" hidden="1" outlineLevel="2" x14ac:dyDescent="0.25">
      <c r="A105" s="1" t="s">
        <v>19</v>
      </c>
      <c r="B105" s="1" t="s">
        <v>34</v>
      </c>
      <c r="C105" s="1" t="s">
        <v>48</v>
      </c>
      <c r="D105" s="1">
        <v>1996</v>
      </c>
      <c r="E105" s="1" t="s">
        <v>68</v>
      </c>
      <c r="F105" s="1" t="s">
        <v>76</v>
      </c>
      <c r="G105" s="3">
        <v>46088.91</v>
      </c>
      <c r="H105" s="3">
        <v>920718.69</v>
      </c>
    </row>
    <row r="106" spans="1:8" hidden="1" outlineLevel="2" x14ac:dyDescent="0.25">
      <c r="A106" s="1" t="s">
        <v>14</v>
      </c>
      <c r="B106" s="1" t="s">
        <v>27</v>
      </c>
      <c r="C106" s="1" t="s">
        <v>49</v>
      </c>
      <c r="D106" s="1">
        <v>1924</v>
      </c>
      <c r="E106" s="1" t="s">
        <v>68</v>
      </c>
      <c r="F106" s="1" t="s">
        <v>72</v>
      </c>
      <c r="G106" s="3">
        <v>40266.85</v>
      </c>
      <c r="H106" s="3">
        <v>210820.52</v>
      </c>
    </row>
    <row r="107" spans="1:8" hidden="1" outlineLevel="2" x14ac:dyDescent="0.25">
      <c r="A107" s="1" t="s">
        <v>6</v>
      </c>
      <c r="B107" s="1" t="s">
        <v>29</v>
      </c>
      <c r="C107" s="1" t="s">
        <v>45</v>
      </c>
      <c r="D107" s="1">
        <v>1935</v>
      </c>
      <c r="E107" s="1" t="s">
        <v>68</v>
      </c>
      <c r="F107" s="1" t="s">
        <v>73</v>
      </c>
      <c r="G107" s="3">
        <v>47971.86</v>
      </c>
      <c r="H107" s="3">
        <v>30667.05</v>
      </c>
    </row>
    <row r="108" spans="1:8" hidden="1" outlineLevel="2" x14ac:dyDescent="0.25">
      <c r="A108" s="1" t="s">
        <v>21</v>
      </c>
      <c r="B108" s="1" t="s">
        <v>30</v>
      </c>
      <c r="C108" s="1" t="s">
        <v>50</v>
      </c>
      <c r="D108" s="1">
        <v>1987</v>
      </c>
      <c r="E108" s="1" t="s">
        <v>68</v>
      </c>
      <c r="F108" s="1" t="s">
        <v>72</v>
      </c>
      <c r="G108" s="3">
        <v>58452.98</v>
      </c>
      <c r="H108" s="3">
        <v>915344.09</v>
      </c>
    </row>
    <row r="109" spans="1:8" hidden="1" outlineLevel="2" x14ac:dyDescent="0.25">
      <c r="A109" s="1" t="s">
        <v>20</v>
      </c>
      <c r="B109" s="1" t="s">
        <v>29</v>
      </c>
      <c r="C109" s="1" t="s">
        <v>63</v>
      </c>
      <c r="D109" s="1">
        <v>1975</v>
      </c>
      <c r="E109" s="1" t="s">
        <v>68</v>
      </c>
      <c r="F109" s="1" t="s">
        <v>76</v>
      </c>
      <c r="G109" s="3">
        <v>50570.99</v>
      </c>
      <c r="H109" s="3">
        <v>240141.74</v>
      </c>
    </row>
    <row r="110" spans="1:8" hidden="1" outlineLevel="2" x14ac:dyDescent="0.25">
      <c r="A110" s="1" t="s">
        <v>9</v>
      </c>
      <c r="B110" s="1" t="s">
        <v>27</v>
      </c>
      <c r="C110" s="1" t="s">
        <v>62</v>
      </c>
      <c r="D110" s="1">
        <v>1998</v>
      </c>
      <c r="E110" s="1" t="s">
        <v>68</v>
      </c>
      <c r="F110" s="1" t="s">
        <v>76</v>
      </c>
      <c r="G110" s="3">
        <v>38419.22</v>
      </c>
      <c r="H110" s="3">
        <v>467534.34</v>
      </c>
    </row>
    <row r="111" spans="1:8" hidden="1" outlineLevel="2" x14ac:dyDescent="0.25">
      <c r="A111" s="1" t="s">
        <v>6</v>
      </c>
      <c r="B111" s="1" t="s">
        <v>42</v>
      </c>
      <c r="C111" s="1" t="s">
        <v>46</v>
      </c>
      <c r="D111" s="1">
        <v>1964</v>
      </c>
      <c r="E111" s="1" t="s">
        <v>68</v>
      </c>
      <c r="F111" s="1" t="s">
        <v>76</v>
      </c>
      <c r="G111" s="3">
        <v>47316.74</v>
      </c>
      <c r="H111" s="3">
        <v>715795.35</v>
      </c>
    </row>
    <row r="112" spans="1:8" hidden="1" outlineLevel="2" x14ac:dyDescent="0.25">
      <c r="A112" s="1" t="s">
        <v>14</v>
      </c>
      <c r="B112" s="1" t="s">
        <v>28</v>
      </c>
      <c r="C112" s="1" t="s">
        <v>55</v>
      </c>
      <c r="D112" s="1">
        <v>1920</v>
      </c>
      <c r="E112" s="1" t="s">
        <v>68</v>
      </c>
      <c r="F112" s="1" t="s">
        <v>74</v>
      </c>
      <c r="G112" s="3">
        <v>47945.47</v>
      </c>
      <c r="H112" s="3">
        <v>221740.44</v>
      </c>
    </row>
    <row r="113" spans="1:8" hidden="1" outlineLevel="2" x14ac:dyDescent="0.25">
      <c r="A113" s="1" t="s">
        <v>12</v>
      </c>
      <c r="B113" s="1" t="s">
        <v>27</v>
      </c>
      <c r="C113" s="1" t="s">
        <v>55</v>
      </c>
      <c r="D113" s="1">
        <v>1926</v>
      </c>
      <c r="E113" s="1" t="s">
        <v>68</v>
      </c>
      <c r="F113" s="1" t="s">
        <v>74</v>
      </c>
      <c r="G113" s="3">
        <v>73180.73</v>
      </c>
      <c r="H113" s="3">
        <v>180641.93</v>
      </c>
    </row>
    <row r="114" spans="1:8" hidden="1" outlineLevel="2" x14ac:dyDescent="0.25">
      <c r="A114" s="1" t="s">
        <v>22</v>
      </c>
      <c r="B114" s="1" t="s">
        <v>34</v>
      </c>
      <c r="C114" s="1" t="s">
        <v>51</v>
      </c>
      <c r="D114" s="1">
        <v>1964</v>
      </c>
      <c r="E114" s="1" t="s">
        <v>68</v>
      </c>
      <c r="F114" s="1" t="s">
        <v>73</v>
      </c>
      <c r="G114" s="3">
        <v>25876.6</v>
      </c>
      <c r="H114" s="3">
        <v>329493.78999999998</v>
      </c>
    </row>
    <row r="115" spans="1:8" hidden="1" outlineLevel="2" x14ac:dyDescent="0.25">
      <c r="A115" s="1" t="s">
        <v>11</v>
      </c>
      <c r="B115" s="1" t="s">
        <v>31</v>
      </c>
      <c r="C115" s="1" t="s">
        <v>46</v>
      </c>
      <c r="D115" s="1">
        <v>1951</v>
      </c>
      <c r="E115" s="1" t="s">
        <v>68</v>
      </c>
      <c r="F115" s="1" t="s">
        <v>73</v>
      </c>
      <c r="G115" s="3">
        <v>38645.85</v>
      </c>
      <c r="H115" s="3">
        <v>225418.17</v>
      </c>
    </row>
    <row r="116" spans="1:8" outlineLevel="1" collapsed="1" x14ac:dyDescent="0.25">
      <c r="A116" s="1"/>
      <c r="B116" s="1"/>
      <c r="C116" s="1"/>
      <c r="D116" s="4" t="s">
        <v>92</v>
      </c>
      <c r="E116" s="1">
        <f>SUBTOTAL(3,E93:E115)</f>
        <v>23</v>
      </c>
      <c r="F116" s="1"/>
      <c r="G116" s="3"/>
      <c r="H116" s="3"/>
    </row>
    <row r="117" spans="1:8" hidden="1" outlineLevel="2" x14ac:dyDescent="0.25">
      <c r="A117" s="1" t="s">
        <v>7</v>
      </c>
      <c r="B117" s="1" t="s">
        <v>35</v>
      </c>
      <c r="C117" s="1" t="s">
        <v>47</v>
      </c>
      <c r="D117" s="1">
        <v>2014</v>
      </c>
      <c r="E117" s="1" t="s">
        <v>71</v>
      </c>
      <c r="F117" s="1" t="s">
        <v>75</v>
      </c>
      <c r="G117" s="3">
        <v>60366.86</v>
      </c>
      <c r="H117" s="3">
        <v>801814.82</v>
      </c>
    </row>
    <row r="118" spans="1:8" hidden="1" outlineLevel="2" x14ac:dyDescent="0.25">
      <c r="A118" s="1" t="s">
        <v>8</v>
      </c>
      <c r="B118" s="1" t="s">
        <v>34</v>
      </c>
      <c r="C118" s="1" t="s">
        <v>59</v>
      </c>
      <c r="D118" s="1">
        <v>2001</v>
      </c>
      <c r="E118" s="1" t="s">
        <v>71</v>
      </c>
      <c r="F118" s="1" t="s">
        <v>73</v>
      </c>
      <c r="G118" s="3">
        <v>69093.66</v>
      </c>
      <c r="H118" s="3">
        <v>924576.14</v>
      </c>
    </row>
    <row r="119" spans="1:8" hidden="1" outlineLevel="2" x14ac:dyDescent="0.25">
      <c r="A119" s="1" t="s">
        <v>4</v>
      </c>
      <c r="B119" s="1" t="s">
        <v>25</v>
      </c>
      <c r="C119" s="1" t="s">
        <v>47</v>
      </c>
      <c r="D119" s="1">
        <v>1958</v>
      </c>
      <c r="E119" s="1" t="s">
        <v>71</v>
      </c>
      <c r="F119" s="1" t="s">
        <v>74</v>
      </c>
      <c r="G119" s="3">
        <v>119958.67</v>
      </c>
      <c r="H119" s="3">
        <v>1978937.62</v>
      </c>
    </row>
    <row r="120" spans="1:8" hidden="1" outlineLevel="2" x14ac:dyDescent="0.25">
      <c r="A120" s="1" t="s">
        <v>5</v>
      </c>
      <c r="B120" s="1" t="s">
        <v>27</v>
      </c>
      <c r="C120" s="1" t="s">
        <v>53</v>
      </c>
      <c r="D120" s="1">
        <v>1942</v>
      </c>
      <c r="E120" s="1" t="s">
        <v>71</v>
      </c>
      <c r="F120" s="1" t="s">
        <v>73</v>
      </c>
      <c r="G120" s="3">
        <v>70507.759999999995</v>
      </c>
      <c r="H120" s="3">
        <v>853639.8</v>
      </c>
    </row>
    <row r="121" spans="1:8" hidden="1" outlineLevel="2" x14ac:dyDescent="0.25">
      <c r="A121" s="1" t="s">
        <v>19</v>
      </c>
      <c r="B121" s="1" t="s">
        <v>35</v>
      </c>
      <c r="C121" s="1" t="s">
        <v>63</v>
      </c>
      <c r="D121" s="1">
        <v>1953</v>
      </c>
      <c r="E121" s="1" t="s">
        <v>71</v>
      </c>
      <c r="F121" s="1" t="s">
        <v>74</v>
      </c>
      <c r="G121" s="3">
        <v>103159.84</v>
      </c>
      <c r="H121" s="3">
        <v>1514134.87</v>
      </c>
    </row>
    <row r="122" spans="1:8" hidden="1" outlineLevel="2" x14ac:dyDescent="0.25">
      <c r="A122" s="1" t="s">
        <v>11</v>
      </c>
      <c r="B122" s="1" t="s">
        <v>40</v>
      </c>
      <c r="C122" s="1" t="s">
        <v>59</v>
      </c>
      <c r="D122" s="1">
        <v>1984</v>
      </c>
      <c r="E122" s="1" t="s">
        <v>71</v>
      </c>
      <c r="F122" s="1" t="s">
        <v>72</v>
      </c>
      <c r="G122" s="3">
        <v>101781.56</v>
      </c>
      <c r="H122" s="3">
        <v>1857870.29</v>
      </c>
    </row>
    <row r="123" spans="1:8" hidden="1" outlineLevel="2" x14ac:dyDescent="0.25">
      <c r="A123" s="1" t="s">
        <v>16</v>
      </c>
      <c r="B123" s="1" t="s">
        <v>38</v>
      </c>
      <c r="C123" s="1" t="s">
        <v>49</v>
      </c>
      <c r="D123" s="1">
        <v>1985</v>
      </c>
      <c r="E123" s="1" t="s">
        <v>71</v>
      </c>
      <c r="F123" s="1" t="s">
        <v>76</v>
      </c>
      <c r="G123" s="3">
        <v>69584.11</v>
      </c>
      <c r="H123" s="3">
        <v>1045357.33</v>
      </c>
    </row>
    <row r="124" spans="1:8" hidden="1" outlineLevel="2" x14ac:dyDescent="0.25">
      <c r="A124" s="1" t="s">
        <v>16</v>
      </c>
      <c r="B124" s="1" t="s">
        <v>26</v>
      </c>
      <c r="C124" s="1" t="s">
        <v>51</v>
      </c>
      <c r="D124" s="1">
        <v>1963</v>
      </c>
      <c r="E124" s="1" t="s">
        <v>71</v>
      </c>
      <c r="F124" s="1" t="s">
        <v>73</v>
      </c>
      <c r="G124" s="3">
        <v>109040.97</v>
      </c>
      <c r="H124" s="3">
        <v>1513955.12</v>
      </c>
    </row>
    <row r="125" spans="1:8" hidden="1" outlineLevel="2" x14ac:dyDescent="0.25">
      <c r="A125" s="1" t="s">
        <v>14</v>
      </c>
      <c r="B125" s="1" t="s">
        <v>25</v>
      </c>
      <c r="C125" s="1" t="s">
        <v>47</v>
      </c>
      <c r="D125" s="1">
        <v>1923</v>
      </c>
      <c r="E125" s="1" t="s">
        <v>71</v>
      </c>
      <c r="F125" s="1" t="s">
        <v>72</v>
      </c>
      <c r="G125" s="3">
        <v>81581.34</v>
      </c>
      <c r="H125" s="3">
        <v>464957.59</v>
      </c>
    </row>
    <row r="126" spans="1:8" hidden="1" outlineLevel="2" x14ac:dyDescent="0.25">
      <c r="A126" s="1" t="s">
        <v>8</v>
      </c>
      <c r="B126" s="1" t="s">
        <v>33</v>
      </c>
      <c r="C126" s="1" t="s">
        <v>50</v>
      </c>
      <c r="D126" s="1">
        <v>1971</v>
      </c>
      <c r="E126" s="1" t="s">
        <v>71</v>
      </c>
      <c r="F126" s="1" t="s">
        <v>73</v>
      </c>
      <c r="G126" s="3">
        <v>104936.41</v>
      </c>
      <c r="H126" s="3">
        <v>1608748.31</v>
      </c>
    </row>
    <row r="127" spans="1:8" hidden="1" outlineLevel="2" x14ac:dyDescent="0.25">
      <c r="A127" s="1" t="s">
        <v>18</v>
      </c>
      <c r="B127" s="1" t="s">
        <v>25</v>
      </c>
      <c r="C127" s="1" t="s">
        <v>51</v>
      </c>
      <c r="D127" s="1">
        <v>1988</v>
      </c>
      <c r="E127" s="1" t="s">
        <v>71</v>
      </c>
      <c r="F127" s="1" t="s">
        <v>73</v>
      </c>
      <c r="G127" s="3">
        <v>45767.53</v>
      </c>
      <c r="H127" s="3">
        <v>766633.16</v>
      </c>
    </row>
    <row r="128" spans="1:8" hidden="1" outlineLevel="2" x14ac:dyDescent="0.25">
      <c r="A128" s="1" t="s">
        <v>6</v>
      </c>
      <c r="B128" s="1" t="s">
        <v>27</v>
      </c>
      <c r="C128" s="1" t="s">
        <v>51</v>
      </c>
      <c r="D128" s="1">
        <v>1967</v>
      </c>
      <c r="E128" s="1" t="s">
        <v>71</v>
      </c>
      <c r="F128" s="1" t="s">
        <v>76</v>
      </c>
      <c r="G128" s="3">
        <v>31278</v>
      </c>
      <c r="H128" s="3">
        <v>249820.69</v>
      </c>
    </row>
    <row r="129" spans="1:8" hidden="1" outlineLevel="2" x14ac:dyDescent="0.25">
      <c r="A129" s="1" t="s">
        <v>23</v>
      </c>
      <c r="B129" s="1" t="s">
        <v>30</v>
      </c>
      <c r="C129" s="1" t="s">
        <v>51</v>
      </c>
      <c r="D129" s="1">
        <v>1959</v>
      </c>
      <c r="E129" s="1" t="s">
        <v>71</v>
      </c>
      <c r="F129" s="1" t="s">
        <v>76</v>
      </c>
      <c r="G129" s="3">
        <v>42956.1</v>
      </c>
      <c r="H129" s="3">
        <v>46611.97</v>
      </c>
    </row>
    <row r="130" spans="1:8" hidden="1" outlineLevel="2" x14ac:dyDescent="0.25">
      <c r="A130" s="1" t="s">
        <v>13</v>
      </c>
      <c r="B130" s="1" t="s">
        <v>34</v>
      </c>
      <c r="C130" s="1" t="s">
        <v>57</v>
      </c>
      <c r="D130" s="1">
        <v>1989</v>
      </c>
      <c r="E130" s="1" t="s">
        <v>71</v>
      </c>
      <c r="F130" s="1" t="s">
        <v>76</v>
      </c>
      <c r="G130" s="3">
        <v>86878.48</v>
      </c>
      <c r="H130" s="3">
        <v>609562.86</v>
      </c>
    </row>
    <row r="131" spans="1:8" hidden="1" outlineLevel="2" x14ac:dyDescent="0.25">
      <c r="A131" s="1" t="s">
        <v>4</v>
      </c>
      <c r="B131" s="1" t="s">
        <v>37</v>
      </c>
      <c r="C131" s="1" t="s">
        <v>47</v>
      </c>
      <c r="D131" s="1">
        <v>2008</v>
      </c>
      <c r="E131" s="1" t="s">
        <v>71</v>
      </c>
      <c r="F131" s="1" t="s">
        <v>73</v>
      </c>
      <c r="G131" s="3">
        <v>10932.29</v>
      </c>
      <c r="H131" s="3">
        <v>50578.26</v>
      </c>
    </row>
    <row r="132" spans="1:8" hidden="1" outlineLevel="2" x14ac:dyDescent="0.25">
      <c r="A132" s="1" t="s">
        <v>18</v>
      </c>
      <c r="B132" s="1" t="s">
        <v>26</v>
      </c>
      <c r="C132" s="1" t="s">
        <v>54</v>
      </c>
      <c r="D132" s="1">
        <v>1990</v>
      </c>
      <c r="E132" s="1" t="s">
        <v>71</v>
      </c>
      <c r="F132" s="1" t="s">
        <v>74</v>
      </c>
      <c r="G132" s="3">
        <v>22282.55</v>
      </c>
      <c r="H132" s="3">
        <v>70981.899999999994</v>
      </c>
    </row>
    <row r="133" spans="1:8" hidden="1" outlineLevel="2" x14ac:dyDescent="0.25">
      <c r="A133" s="1" t="s">
        <v>4</v>
      </c>
      <c r="B133" s="1" t="s">
        <v>28</v>
      </c>
      <c r="C133" s="1" t="s">
        <v>55</v>
      </c>
      <c r="D133" s="1">
        <v>1946</v>
      </c>
      <c r="E133" s="1" t="s">
        <v>71</v>
      </c>
      <c r="F133" s="1" t="s">
        <v>73</v>
      </c>
      <c r="G133" s="3">
        <v>16335.7</v>
      </c>
      <c r="H133" s="3">
        <v>210380.09</v>
      </c>
    </row>
    <row r="134" spans="1:8" hidden="1" outlineLevel="2" x14ac:dyDescent="0.25">
      <c r="A134" s="1" t="s">
        <v>22</v>
      </c>
      <c r="B134" s="1" t="s">
        <v>39</v>
      </c>
      <c r="C134" s="1" t="s">
        <v>53</v>
      </c>
      <c r="D134" s="1">
        <v>1939</v>
      </c>
      <c r="E134" s="1" t="s">
        <v>71</v>
      </c>
      <c r="F134" s="1" t="s">
        <v>73</v>
      </c>
      <c r="G134" s="3">
        <v>81822.720000000001</v>
      </c>
      <c r="H134" s="3">
        <v>1054799.6599999999</v>
      </c>
    </row>
    <row r="135" spans="1:8" hidden="1" outlineLevel="2" x14ac:dyDescent="0.25">
      <c r="A135" s="1" t="s">
        <v>13</v>
      </c>
      <c r="B135" s="1" t="s">
        <v>33</v>
      </c>
      <c r="C135" s="1" t="s">
        <v>46</v>
      </c>
      <c r="D135" s="1">
        <v>2007</v>
      </c>
      <c r="E135" s="1" t="s">
        <v>71</v>
      </c>
      <c r="F135" s="1" t="s">
        <v>72</v>
      </c>
      <c r="G135" s="3">
        <v>101247.54</v>
      </c>
      <c r="H135" s="3">
        <v>300309.56</v>
      </c>
    </row>
    <row r="136" spans="1:8" hidden="1" outlineLevel="2" x14ac:dyDescent="0.25">
      <c r="A136" s="1" t="s">
        <v>6</v>
      </c>
      <c r="B136" s="1" t="s">
        <v>28</v>
      </c>
      <c r="C136" s="1" t="s">
        <v>63</v>
      </c>
      <c r="D136" s="1">
        <v>1958</v>
      </c>
      <c r="E136" s="1" t="s">
        <v>71</v>
      </c>
      <c r="F136" s="1" t="s">
        <v>75</v>
      </c>
      <c r="G136" s="3">
        <v>60690.44</v>
      </c>
      <c r="H136" s="3">
        <v>1206191.9099999999</v>
      </c>
    </row>
    <row r="137" spans="1:8" hidden="1" outlineLevel="2" x14ac:dyDescent="0.25">
      <c r="A137" s="1" t="s">
        <v>23</v>
      </c>
      <c r="B137" s="1" t="s">
        <v>31</v>
      </c>
      <c r="C137" s="1" t="s">
        <v>54</v>
      </c>
      <c r="D137" s="1">
        <v>2007</v>
      </c>
      <c r="E137" s="1" t="s">
        <v>71</v>
      </c>
      <c r="F137" s="1" t="s">
        <v>74</v>
      </c>
      <c r="G137" s="3">
        <v>21281.84</v>
      </c>
      <c r="H137" s="3">
        <v>242694.9</v>
      </c>
    </row>
    <row r="138" spans="1:8" hidden="1" outlineLevel="2" x14ac:dyDescent="0.25">
      <c r="A138" s="1" t="s">
        <v>12</v>
      </c>
      <c r="B138" s="1" t="s">
        <v>26</v>
      </c>
      <c r="C138" s="1" t="s">
        <v>62</v>
      </c>
      <c r="D138" s="1">
        <v>1992</v>
      </c>
      <c r="E138" s="1" t="s">
        <v>71</v>
      </c>
      <c r="F138" s="1" t="s">
        <v>75</v>
      </c>
      <c r="G138" s="3">
        <v>2033.58</v>
      </c>
      <c r="H138" s="3">
        <v>22664.86</v>
      </c>
    </row>
    <row r="139" spans="1:8" hidden="1" outlineLevel="2" x14ac:dyDescent="0.25">
      <c r="A139" s="1" t="s">
        <v>22</v>
      </c>
      <c r="B139" s="1" t="s">
        <v>37</v>
      </c>
      <c r="C139" s="1" t="s">
        <v>61</v>
      </c>
      <c r="D139" s="1">
        <v>1971</v>
      </c>
      <c r="E139" s="1" t="s">
        <v>71</v>
      </c>
      <c r="F139" s="1" t="s">
        <v>74</v>
      </c>
      <c r="G139" s="3">
        <v>104810.9</v>
      </c>
      <c r="H139" s="3">
        <v>1816993.96</v>
      </c>
    </row>
    <row r="140" spans="1:8" hidden="1" outlineLevel="2" x14ac:dyDescent="0.25">
      <c r="A140" s="1" t="s">
        <v>6</v>
      </c>
      <c r="B140" s="1" t="s">
        <v>34</v>
      </c>
      <c r="C140" s="1" t="s">
        <v>45</v>
      </c>
      <c r="D140" s="1">
        <v>2009</v>
      </c>
      <c r="E140" s="1" t="s">
        <v>71</v>
      </c>
      <c r="F140" s="1" t="s">
        <v>76</v>
      </c>
      <c r="G140" s="3">
        <v>103295.71</v>
      </c>
      <c r="H140" s="3">
        <v>872848.43</v>
      </c>
    </row>
    <row r="141" spans="1:8" hidden="1" outlineLevel="2" x14ac:dyDescent="0.25">
      <c r="A141" s="1" t="s">
        <v>20</v>
      </c>
      <c r="B141" s="1" t="s">
        <v>43</v>
      </c>
      <c r="C141" s="1" t="s">
        <v>60</v>
      </c>
      <c r="D141" s="1">
        <v>1954</v>
      </c>
      <c r="E141" s="1" t="s">
        <v>71</v>
      </c>
      <c r="F141" s="1" t="s">
        <v>76</v>
      </c>
      <c r="G141" s="3">
        <v>18559.5</v>
      </c>
      <c r="H141" s="3">
        <v>69234.320000000007</v>
      </c>
    </row>
    <row r="142" spans="1:8" outlineLevel="1" collapsed="1" x14ac:dyDescent="0.25">
      <c r="A142" s="1"/>
      <c r="B142" s="1"/>
      <c r="C142" s="1"/>
      <c r="D142" s="4" t="s">
        <v>93</v>
      </c>
      <c r="E142" s="1">
        <f>SUBTOTAL(3,E117:E141)</f>
        <v>25</v>
      </c>
      <c r="F142" s="1"/>
      <c r="G142" s="3"/>
      <c r="H142" s="3"/>
    </row>
    <row r="143" spans="1:8" x14ac:dyDescent="0.25">
      <c r="A143" s="1"/>
      <c r="B143" s="1"/>
      <c r="C143" s="1"/>
      <c r="D143" s="4" t="s">
        <v>94</v>
      </c>
      <c r="E143" s="1">
        <f>SUBTOTAL(3,E2:E141)</f>
        <v>136</v>
      </c>
      <c r="F143" s="1"/>
      <c r="G143" s="3"/>
      <c r="H143" s="3"/>
    </row>
  </sheetData>
  <sortState xmlns:xlrd2="http://schemas.microsoft.com/office/spreadsheetml/2017/richdata2" ref="A2:H141">
    <sortCondition ref="E2:E141"/>
  </sortState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57376D-5C39-4450-915E-C94366BB66BE}">
  <dimension ref="A1:H143"/>
  <sheetViews>
    <sheetView zoomScale="120" zoomScaleNormal="120" workbookViewId="0">
      <selection activeCell="E159" sqref="E159"/>
    </sheetView>
  </sheetViews>
  <sheetFormatPr defaultRowHeight="15" outlineLevelRow="2" x14ac:dyDescent="0.25"/>
  <cols>
    <col min="1" max="3" width="12" customWidth="1"/>
    <col min="4" max="4" width="23.28515625" bestFit="1" customWidth="1"/>
    <col min="5" max="5" width="24.85546875" customWidth="1"/>
    <col min="6" max="6" width="12" customWidth="1"/>
    <col min="7" max="7" width="13.7109375" bestFit="1" customWidth="1"/>
    <col min="8" max="8" width="15.5703125" bestFit="1" customWidth="1"/>
  </cols>
  <sheetData>
    <row r="1" spans="1:8" ht="3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64</v>
      </c>
      <c r="F1" s="2" t="s">
        <v>65</v>
      </c>
      <c r="G1" s="2" t="s">
        <v>66</v>
      </c>
      <c r="H1" s="2" t="s">
        <v>77</v>
      </c>
    </row>
    <row r="2" spans="1:8" hidden="1" outlineLevel="2" x14ac:dyDescent="0.25">
      <c r="A2" s="1" t="s">
        <v>11</v>
      </c>
      <c r="B2" s="1" t="s">
        <v>33</v>
      </c>
      <c r="C2" s="1" t="s">
        <v>58</v>
      </c>
      <c r="D2" s="1">
        <v>1982</v>
      </c>
      <c r="E2" s="1" t="s">
        <v>70</v>
      </c>
      <c r="F2" s="1" t="s">
        <v>73</v>
      </c>
      <c r="G2" s="3">
        <v>432.41</v>
      </c>
      <c r="H2" s="3">
        <v>899.76</v>
      </c>
    </row>
    <row r="3" spans="1:8" hidden="1" outlineLevel="2" x14ac:dyDescent="0.25">
      <c r="A3" s="1" t="s">
        <v>15</v>
      </c>
      <c r="B3" s="1" t="s">
        <v>26</v>
      </c>
      <c r="C3" s="1" t="s">
        <v>51</v>
      </c>
      <c r="D3" s="1">
        <v>1999</v>
      </c>
      <c r="E3" s="1" t="s">
        <v>70</v>
      </c>
      <c r="F3" s="1" t="s">
        <v>76</v>
      </c>
      <c r="G3" s="3">
        <v>20147.560000000001</v>
      </c>
      <c r="H3" s="3">
        <v>109541.15</v>
      </c>
    </row>
    <row r="4" spans="1:8" hidden="1" outlineLevel="2" x14ac:dyDescent="0.25">
      <c r="A4" s="1" t="s">
        <v>16</v>
      </c>
      <c r="B4" s="1" t="s">
        <v>24</v>
      </c>
      <c r="C4" s="1" t="s">
        <v>55</v>
      </c>
      <c r="D4" s="1">
        <v>1923</v>
      </c>
      <c r="E4" s="1" t="s">
        <v>70</v>
      </c>
      <c r="F4" s="1" t="s">
        <v>72</v>
      </c>
      <c r="G4" s="3">
        <v>24175.43</v>
      </c>
      <c r="H4" s="3">
        <v>428713.85</v>
      </c>
    </row>
    <row r="5" spans="1:8" hidden="1" outlineLevel="2" x14ac:dyDescent="0.25">
      <c r="A5" s="1" t="s">
        <v>20</v>
      </c>
      <c r="B5" s="1" t="s">
        <v>35</v>
      </c>
      <c r="C5" s="1" t="s">
        <v>61</v>
      </c>
      <c r="D5" s="1">
        <v>1954</v>
      </c>
      <c r="E5" s="1" t="s">
        <v>70</v>
      </c>
      <c r="F5" s="1" t="s">
        <v>76</v>
      </c>
      <c r="G5" s="3">
        <v>502.04</v>
      </c>
      <c r="H5" s="3">
        <v>4707.41</v>
      </c>
    </row>
    <row r="6" spans="1:8" hidden="1" outlineLevel="2" x14ac:dyDescent="0.25">
      <c r="A6" s="1" t="s">
        <v>17</v>
      </c>
      <c r="B6" s="1" t="s">
        <v>32</v>
      </c>
      <c r="C6" s="1" t="s">
        <v>53</v>
      </c>
      <c r="D6" s="1">
        <v>1924</v>
      </c>
      <c r="E6" s="1" t="s">
        <v>70</v>
      </c>
      <c r="F6" s="1" t="s">
        <v>73</v>
      </c>
      <c r="G6" s="3">
        <v>11095.28</v>
      </c>
      <c r="H6" s="3">
        <v>174643.63</v>
      </c>
    </row>
    <row r="7" spans="1:8" hidden="1" outlineLevel="2" x14ac:dyDescent="0.25">
      <c r="A7" s="1" t="s">
        <v>20</v>
      </c>
      <c r="B7" s="1" t="s">
        <v>27</v>
      </c>
      <c r="C7" s="1" t="s">
        <v>50</v>
      </c>
      <c r="D7" s="1">
        <v>1981</v>
      </c>
      <c r="E7" s="1" t="s">
        <v>70</v>
      </c>
      <c r="F7" s="1" t="s">
        <v>72</v>
      </c>
      <c r="G7" s="3">
        <v>22391.14</v>
      </c>
      <c r="H7" s="3">
        <v>10150.52</v>
      </c>
    </row>
    <row r="8" spans="1:8" hidden="1" outlineLevel="2" x14ac:dyDescent="0.25">
      <c r="A8" s="1" t="s">
        <v>20</v>
      </c>
      <c r="B8" s="1" t="s">
        <v>37</v>
      </c>
      <c r="C8" s="1" t="s">
        <v>61</v>
      </c>
      <c r="D8" s="1">
        <v>1994</v>
      </c>
      <c r="E8" s="1" t="s">
        <v>70</v>
      </c>
      <c r="F8" s="1" t="s">
        <v>76</v>
      </c>
      <c r="G8" s="3">
        <v>29899.41</v>
      </c>
      <c r="H8" s="3">
        <v>532062.30000000005</v>
      </c>
    </row>
    <row r="9" spans="1:8" hidden="1" outlineLevel="2" x14ac:dyDescent="0.25">
      <c r="A9" s="1" t="s">
        <v>15</v>
      </c>
      <c r="B9" s="1" t="s">
        <v>25</v>
      </c>
      <c r="C9" s="1" t="s">
        <v>52</v>
      </c>
      <c r="D9" s="1">
        <v>2013</v>
      </c>
      <c r="E9" s="1" t="s">
        <v>70</v>
      </c>
      <c r="F9" s="1" t="s">
        <v>76</v>
      </c>
      <c r="G9" s="3">
        <v>25866.68</v>
      </c>
      <c r="H9" s="3">
        <v>68743.98</v>
      </c>
    </row>
    <row r="10" spans="1:8" hidden="1" outlineLevel="2" x14ac:dyDescent="0.25">
      <c r="A10" s="1" t="s">
        <v>22</v>
      </c>
      <c r="B10" s="1" t="s">
        <v>24</v>
      </c>
      <c r="C10" s="1" t="s">
        <v>55</v>
      </c>
      <c r="D10" s="1">
        <v>2005</v>
      </c>
      <c r="E10" s="1" t="s">
        <v>70</v>
      </c>
      <c r="F10" s="1" t="s">
        <v>72</v>
      </c>
      <c r="G10" s="3">
        <v>23076.28</v>
      </c>
      <c r="H10" s="3">
        <v>232169.56</v>
      </c>
    </row>
    <row r="11" spans="1:8" hidden="1" outlineLevel="2" x14ac:dyDescent="0.25">
      <c r="A11" s="1" t="s">
        <v>4</v>
      </c>
      <c r="B11" s="1" t="s">
        <v>27</v>
      </c>
      <c r="C11" s="1" t="s">
        <v>56</v>
      </c>
      <c r="D11" s="1">
        <v>2018</v>
      </c>
      <c r="E11" s="1" t="s">
        <v>70</v>
      </c>
      <c r="F11" s="1" t="s">
        <v>76</v>
      </c>
      <c r="G11" s="3">
        <v>15909.71</v>
      </c>
      <c r="H11" s="3">
        <v>161620.51999999999</v>
      </c>
    </row>
    <row r="12" spans="1:8" hidden="1" outlineLevel="2" x14ac:dyDescent="0.25">
      <c r="A12" s="1" t="s">
        <v>14</v>
      </c>
      <c r="B12" s="1" t="s">
        <v>39</v>
      </c>
      <c r="C12" s="1" t="s">
        <v>52</v>
      </c>
      <c r="D12" s="1">
        <v>1953</v>
      </c>
      <c r="E12" s="1" t="s">
        <v>70</v>
      </c>
      <c r="F12" s="1" t="s">
        <v>73</v>
      </c>
      <c r="G12" s="3">
        <v>16437.03</v>
      </c>
      <c r="H12" s="3">
        <v>59892.21</v>
      </c>
    </row>
    <row r="13" spans="1:8" hidden="1" outlineLevel="2" x14ac:dyDescent="0.25">
      <c r="A13" s="1" t="s">
        <v>18</v>
      </c>
      <c r="B13" s="1" t="s">
        <v>24</v>
      </c>
      <c r="C13" s="1" t="s">
        <v>51</v>
      </c>
      <c r="D13" s="1">
        <v>1963</v>
      </c>
      <c r="E13" s="1" t="s">
        <v>70</v>
      </c>
      <c r="F13" s="1" t="s">
        <v>76</v>
      </c>
      <c r="G13" s="3">
        <v>8252.2199999999993</v>
      </c>
      <c r="H13" s="3">
        <v>58768.2</v>
      </c>
    </row>
    <row r="14" spans="1:8" hidden="1" outlineLevel="2" x14ac:dyDescent="0.25">
      <c r="A14" s="1" t="s">
        <v>15</v>
      </c>
      <c r="B14" s="1" t="s">
        <v>27</v>
      </c>
      <c r="C14" s="1" t="s">
        <v>57</v>
      </c>
      <c r="D14" s="1">
        <v>1929</v>
      </c>
      <c r="E14" s="1" t="s">
        <v>70</v>
      </c>
      <c r="F14" s="1" t="s">
        <v>74</v>
      </c>
      <c r="G14" s="3">
        <v>13708.67</v>
      </c>
      <c r="H14" s="3">
        <v>24463.91</v>
      </c>
    </row>
    <row r="15" spans="1:8" hidden="1" outlineLevel="2" x14ac:dyDescent="0.25">
      <c r="A15" s="1" t="s">
        <v>18</v>
      </c>
      <c r="B15" s="1" t="s">
        <v>38</v>
      </c>
      <c r="C15" s="1" t="s">
        <v>58</v>
      </c>
      <c r="D15" s="1">
        <v>1997</v>
      </c>
      <c r="E15" s="1" t="s">
        <v>70</v>
      </c>
      <c r="F15" s="1" t="s">
        <v>75</v>
      </c>
      <c r="G15" s="3">
        <v>1876.49</v>
      </c>
      <c r="H15" s="3">
        <v>3252.12</v>
      </c>
    </row>
    <row r="16" spans="1:8" hidden="1" outlineLevel="2" x14ac:dyDescent="0.25">
      <c r="A16" s="1" t="s">
        <v>14</v>
      </c>
      <c r="B16" s="1" t="s">
        <v>29</v>
      </c>
      <c r="C16" s="1" t="s">
        <v>57</v>
      </c>
      <c r="D16" s="1">
        <v>1939</v>
      </c>
      <c r="E16" s="1" t="s">
        <v>70</v>
      </c>
      <c r="F16" s="1" t="s">
        <v>74</v>
      </c>
      <c r="G16" s="3">
        <v>977.15</v>
      </c>
      <c r="H16" s="3">
        <v>14933.19</v>
      </c>
    </row>
    <row r="17" spans="1:8" hidden="1" outlineLevel="2" x14ac:dyDescent="0.25">
      <c r="A17" s="1" t="s">
        <v>6</v>
      </c>
      <c r="B17" s="1" t="s">
        <v>38</v>
      </c>
      <c r="C17" s="1" t="s">
        <v>63</v>
      </c>
      <c r="D17" s="1">
        <v>1949</v>
      </c>
      <c r="E17" s="1" t="s">
        <v>70</v>
      </c>
      <c r="F17" s="1" t="s">
        <v>74</v>
      </c>
      <c r="G17" s="3">
        <v>12558.65</v>
      </c>
      <c r="H17" s="3">
        <v>108999.57</v>
      </c>
    </row>
    <row r="18" spans="1:8" hidden="1" outlineLevel="2" x14ac:dyDescent="0.25">
      <c r="A18" s="1" t="s">
        <v>20</v>
      </c>
      <c r="B18" s="1" t="s">
        <v>31</v>
      </c>
      <c r="C18" s="1" t="s">
        <v>50</v>
      </c>
      <c r="D18" s="1">
        <v>1991</v>
      </c>
      <c r="E18" s="1" t="s">
        <v>70</v>
      </c>
      <c r="F18" s="1" t="s">
        <v>73</v>
      </c>
      <c r="G18" s="3">
        <v>21479.38</v>
      </c>
      <c r="H18" s="3">
        <v>206995.62</v>
      </c>
    </row>
    <row r="19" spans="1:8" hidden="1" outlineLevel="2" x14ac:dyDescent="0.25">
      <c r="A19" s="1" t="s">
        <v>5</v>
      </c>
      <c r="B19" s="1" t="s">
        <v>25</v>
      </c>
      <c r="C19" s="1" t="s">
        <v>51</v>
      </c>
      <c r="D19" s="1">
        <v>1944</v>
      </c>
      <c r="E19" s="1" t="s">
        <v>70</v>
      </c>
      <c r="F19" s="1" t="s">
        <v>72</v>
      </c>
      <c r="G19" s="3">
        <v>14138.48</v>
      </c>
      <c r="H19" s="3">
        <v>30298.15</v>
      </c>
    </row>
    <row r="20" spans="1:8" hidden="1" outlineLevel="2" x14ac:dyDescent="0.25">
      <c r="A20" s="1" t="s">
        <v>10</v>
      </c>
      <c r="B20" s="1" t="s">
        <v>37</v>
      </c>
      <c r="C20" s="1" t="s">
        <v>63</v>
      </c>
      <c r="D20" s="1">
        <v>1961</v>
      </c>
      <c r="E20" s="1" t="s">
        <v>70</v>
      </c>
      <c r="F20" s="1" t="s">
        <v>74</v>
      </c>
      <c r="G20" s="3">
        <v>4929.49</v>
      </c>
      <c r="H20" s="3">
        <v>88160.37</v>
      </c>
    </row>
    <row r="21" spans="1:8" hidden="1" outlineLevel="2" x14ac:dyDescent="0.25">
      <c r="A21" s="1" t="s">
        <v>4</v>
      </c>
      <c r="B21" s="1" t="s">
        <v>41</v>
      </c>
      <c r="C21" s="1" t="s">
        <v>51</v>
      </c>
      <c r="D21" s="1">
        <v>1955</v>
      </c>
      <c r="E21" s="1" t="s">
        <v>70</v>
      </c>
      <c r="F21" s="1" t="s">
        <v>72</v>
      </c>
      <c r="G21" s="3">
        <v>7998.9</v>
      </c>
      <c r="H21" s="3">
        <v>59397.46</v>
      </c>
    </row>
    <row r="22" spans="1:8" hidden="1" outlineLevel="2" x14ac:dyDescent="0.25">
      <c r="A22" s="1" t="s">
        <v>14</v>
      </c>
      <c r="B22" s="1" t="s">
        <v>40</v>
      </c>
      <c r="C22" s="1" t="s">
        <v>62</v>
      </c>
      <c r="D22" s="1">
        <v>1982</v>
      </c>
      <c r="E22" s="1" t="s">
        <v>70</v>
      </c>
      <c r="F22" s="1" t="s">
        <v>73</v>
      </c>
      <c r="G22" s="3">
        <v>9015.32</v>
      </c>
      <c r="H22" s="3">
        <v>175388.08</v>
      </c>
    </row>
    <row r="23" spans="1:8" hidden="1" outlineLevel="2" x14ac:dyDescent="0.25">
      <c r="A23" s="1" t="s">
        <v>22</v>
      </c>
      <c r="B23" s="1" t="s">
        <v>33</v>
      </c>
      <c r="C23" s="1" t="s">
        <v>50</v>
      </c>
      <c r="D23" s="1">
        <v>1921</v>
      </c>
      <c r="E23" s="1" t="s">
        <v>70</v>
      </c>
      <c r="F23" s="1" t="s">
        <v>73</v>
      </c>
      <c r="G23" s="3">
        <v>3141.19</v>
      </c>
      <c r="H23" s="3">
        <v>6739.77</v>
      </c>
    </row>
    <row r="24" spans="1:8" hidden="1" outlineLevel="2" x14ac:dyDescent="0.25">
      <c r="A24" s="1" t="s">
        <v>5</v>
      </c>
      <c r="B24" s="1" t="s">
        <v>28</v>
      </c>
      <c r="C24" s="1" t="s">
        <v>61</v>
      </c>
      <c r="D24" s="1">
        <v>2000</v>
      </c>
      <c r="E24" s="1" t="s">
        <v>70</v>
      </c>
      <c r="F24" s="1" t="s">
        <v>72</v>
      </c>
      <c r="G24" s="3">
        <v>5044.08</v>
      </c>
      <c r="H24" s="3">
        <v>36667.06</v>
      </c>
    </row>
    <row r="25" spans="1:8" hidden="1" outlineLevel="2" x14ac:dyDescent="0.25">
      <c r="A25" s="1" t="s">
        <v>11</v>
      </c>
      <c r="B25" s="1" t="s">
        <v>24</v>
      </c>
      <c r="C25" s="1" t="s">
        <v>44</v>
      </c>
      <c r="D25" s="1">
        <v>1986</v>
      </c>
      <c r="E25" s="1" t="s">
        <v>70</v>
      </c>
      <c r="F25" s="1" t="s">
        <v>72</v>
      </c>
      <c r="G25" s="3">
        <v>3114</v>
      </c>
      <c r="H25" s="3">
        <v>2194.73</v>
      </c>
    </row>
    <row r="26" spans="1:8" hidden="1" outlineLevel="2" x14ac:dyDescent="0.25">
      <c r="A26" s="1" t="s">
        <v>17</v>
      </c>
      <c r="B26" s="1" t="s">
        <v>40</v>
      </c>
      <c r="C26" s="1" t="s">
        <v>50</v>
      </c>
      <c r="D26" s="1">
        <v>1995</v>
      </c>
      <c r="E26" s="1" t="s">
        <v>70</v>
      </c>
      <c r="F26" s="1" t="s">
        <v>76</v>
      </c>
      <c r="G26" s="3">
        <v>15326.43</v>
      </c>
      <c r="H26" s="3">
        <v>165588.64000000001</v>
      </c>
    </row>
    <row r="27" spans="1:8" hidden="1" outlineLevel="2" x14ac:dyDescent="0.25">
      <c r="A27" s="1" t="s">
        <v>5</v>
      </c>
      <c r="B27" s="1" t="s">
        <v>35</v>
      </c>
      <c r="C27" s="1" t="s">
        <v>58</v>
      </c>
      <c r="D27" s="1">
        <v>1945</v>
      </c>
      <c r="E27" s="1" t="s">
        <v>70</v>
      </c>
      <c r="F27" s="1" t="s">
        <v>72</v>
      </c>
      <c r="G27" s="3">
        <v>10200.450000000001</v>
      </c>
      <c r="H27" s="3">
        <v>8042.05</v>
      </c>
    </row>
    <row r="28" spans="1:8" hidden="1" outlineLevel="2" x14ac:dyDescent="0.25">
      <c r="A28" s="1" t="s">
        <v>22</v>
      </c>
      <c r="B28" s="1" t="s">
        <v>38</v>
      </c>
      <c r="C28" s="1" t="s">
        <v>55</v>
      </c>
      <c r="D28" s="1">
        <v>2017</v>
      </c>
      <c r="E28" s="1" t="s">
        <v>70</v>
      </c>
      <c r="F28" s="1" t="s">
        <v>72</v>
      </c>
      <c r="G28" s="3">
        <v>22597.52</v>
      </c>
      <c r="H28" s="3">
        <v>431572.95</v>
      </c>
    </row>
    <row r="29" spans="1:8" hidden="1" outlineLevel="2" x14ac:dyDescent="0.25">
      <c r="A29" s="1" t="s">
        <v>14</v>
      </c>
      <c r="B29" s="1" t="s">
        <v>33</v>
      </c>
      <c r="C29" s="1" t="s">
        <v>45</v>
      </c>
      <c r="D29" s="1">
        <v>1968</v>
      </c>
      <c r="E29" s="1" t="s">
        <v>70</v>
      </c>
      <c r="F29" s="1" t="s">
        <v>72</v>
      </c>
      <c r="G29" s="3">
        <v>22091.79</v>
      </c>
      <c r="H29" s="3">
        <v>413723.88</v>
      </c>
    </row>
    <row r="30" spans="1:8" hidden="1" outlineLevel="2" x14ac:dyDescent="0.25">
      <c r="A30" s="1" t="s">
        <v>14</v>
      </c>
      <c r="B30" s="1" t="s">
        <v>37</v>
      </c>
      <c r="C30" s="1" t="s">
        <v>50</v>
      </c>
      <c r="D30" s="1">
        <v>2013</v>
      </c>
      <c r="E30" s="1" t="s">
        <v>70</v>
      </c>
      <c r="F30" s="1" t="s">
        <v>76</v>
      </c>
      <c r="G30" s="3">
        <v>23464.92</v>
      </c>
      <c r="H30" s="3">
        <v>62893.65</v>
      </c>
    </row>
    <row r="31" spans="1:8" hidden="1" outlineLevel="2" x14ac:dyDescent="0.25">
      <c r="A31" s="1" t="s">
        <v>7</v>
      </c>
      <c r="B31" s="1" t="s">
        <v>24</v>
      </c>
      <c r="C31" s="1" t="s">
        <v>54</v>
      </c>
      <c r="D31" s="1">
        <v>1922</v>
      </c>
      <c r="E31" s="1" t="s">
        <v>70</v>
      </c>
      <c r="F31" s="1" t="s">
        <v>74</v>
      </c>
      <c r="G31" s="3">
        <v>7809.82</v>
      </c>
      <c r="H31" s="3">
        <v>110012.17</v>
      </c>
    </row>
    <row r="32" spans="1:8" hidden="1" outlineLevel="2" x14ac:dyDescent="0.25">
      <c r="A32" s="1" t="s">
        <v>22</v>
      </c>
      <c r="B32" s="1" t="s">
        <v>25</v>
      </c>
      <c r="C32" s="1" t="s">
        <v>57</v>
      </c>
      <c r="D32" s="1">
        <v>1972</v>
      </c>
      <c r="E32" s="1" t="s">
        <v>70</v>
      </c>
      <c r="F32" s="1" t="s">
        <v>76</v>
      </c>
      <c r="G32" s="3">
        <v>24498.28</v>
      </c>
      <c r="H32" s="3">
        <v>427761.47</v>
      </c>
    </row>
    <row r="33" spans="1:8" outlineLevel="1" collapsed="1" x14ac:dyDescent="0.25">
      <c r="A33" s="1"/>
      <c r="B33" s="1"/>
      <c r="C33" s="1"/>
      <c r="D33" s="1"/>
      <c r="E33" s="4" t="s">
        <v>95</v>
      </c>
      <c r="F33" s="1"/>
      <c r="G33" s="3">
        <f>SUBTOTAL(1,G2:G32)</f>
        <v>13617.941935483874</v>
      </c>
      <c r="H33" s="3"/>
    </row>
    <row r="34" spans="1:8" hidden="1" outlineLevel="2" x14ac:dyDescent="0.25">
      <c r="A34" s="1" t="s">
        <v>13</v>
      </c>
      <c r="B34" s="1" t="s">
        <v>31</v>
      </c>
      <c r="C34" s="1" t="s">
        <v>52</v>
      </c>
      <c r="D34" s="1">
        <v>1954</v>
      </c>
      <c r="E34" s="1" t="s">
        <v>67</v>
      </c>
      <c r="F34" s="1" t="s">
        <v>76</v>
      </c>
      <c r="G34" s="3">
        <v>14083.79</v>
      </c>
      <c r="H34" s="3">
        <v>115180.51</v>
      </c>
    </row>
    <row r="35" spans="1:8" hidden="1" outlineLevel="2" x14ac:dyDescent="0.25">
      <c r="A35" s="1" t="s">
        <v>10</v>
      </c>
      <c r="B35" s="1" t="s">
        <v>40</v>
      </c>
      <c r="C35" s="1" t="s">
        <v>58</v>
      </c>
      <c r="D35" s="1">
        <v>1968</v>
      </c>
      <c r="E35" s="1" t="s">
        <v>67</v>
      </c>
      <c r="F35" s="1" t="s">
        <v>74</v>
      </c>
      <c r="G35" s="3">
        <v>2892.32</v>
      </c>
      <c r="H35" s="3">
        <v>25188.75</v>
      </c>
    </row>
    <row r="36" spans="1:8" hidden="1" outlineLevel="2" x14ac:dyDescent="0.25">
      <c r="A36" s="1" t="s">
        <v>16</v>
      </c>
      <c r="B36" s="1" t="s">
        <v>35</v>
      </c>
      <c r="C36" s="1" t="s">
        <v>50</v>
      </c>
      <c r="D36" s="1">
        <v>1991</v>
      </c>
      <c r="E36" s="1" t="s">
        <v>67</v>
      </c>
      <c r="F36" s="1" t="s">
        <v>75</v>
      </c>
      <c r="G36" s="3">
        <v>18637.22</v>
      </c>
      <c r="H36" s="3">
        <v>277696.40000000002</v>
      </c>
    </row>
    <row r="37" spans="1:8" hidden="1" outlineLevel="2" x14ac:dyDescent="0.25">
      <c r="A37" s="1" t="s">
        <v>19</v>
      </c>
      <c r="B37" s="1" t="s">
        <v>27</v>
      </c>
      <c r="C37" s="1" t="s">
        <v>51</v>
      </c>
      <c r="D37" s="1">
        <v>1961</v>
      </c>
      <c r="E37" s="1" t="s">
        <v>67</v>
      </c>
      <c r="F37" s="1" t="s">
        <v>75</v>
      </c>
      <c r="G37" s="3">
        <v>38158.44</v>
      </c>
      <c r="H37" s="3">
        <v>451713.36</v>
      </c>
    </row>
    <row r="38" spans="1:8" hidden="1" outlineLevel="2" x14ac:dyDescent="0.25">
      <c r="A38" s="1" t="s">
        <v>15</v>
      </c>
      <c r="B38" s="1" t="s">
        <v>28</v>
      </c>
      <c r="C38" s="1" t="s">
        <v>51</v>
      </c>
      <c r="D38" s="1">
        <v>1921</v>
      </c>
      <c r="E38" s="1" t="s">
        <v>67</v>
      </c>
      <c r="F38" s="1" t="s">
        <v>72</v>
      </c>
      <c r="G38" s="3">
        <v>31200.21</v>
      </c>
      <c r="H38" s="3">
        <v>574738.87</v>
      </c>
    </row>
    <row r="39" spans="1:8" hidden="1" outlineLevel="2" x14ac:dyDescent="0.25">
      <c r="A39" s="1" t="s">
        <v>4</v>
      </c>
      <c r="B39" s="1" t="s">
        <v>26</v>
      </c>
      <c r="C39" s="1" t="s">
        <v>54</v>
      </c>
      <c r="D39" s="1">
        <v>1963</v>
      </c>
      <c r="E39" s="1" t="s">
        <v>67</v>
      </c>
      <c r="F39" s="1" t="s">
        <v>73</v>
      </c>
      <c r="G39" s="3">
        <v>24192.09</v>
      </c>
      <c r="H39" s="3">
        <v>435849.41</v>
      </c>
    </row>
    <row r="40" spans="1:8" hidden="1" outlineLevel="2" x14ac:dyDescent="0.25">
      <c r="A40" s="1" t="s">
        <v>18</v>
      </c>
      <c r="B40" s="1" t="s">
        <v>31</v>
      </c>
      <c r="C40" s="1" t="s">
        <v>50</v>
      </c>
      <c r="D40" s="1">
        <v>1939</v>
      </c>
      <c r="E40" s="1" t="s">
        <v>67</v>
      </c>
      <c r="F40" s="1" t="s">
        <v>72</v>
      </c>
      <c r="G40" s="3">
        <v>1848</v>
      </c>
      <c r="H40" s="3">
        <v>21710.59</v>
      </c>
    </row>
    <row r="41" spans="1:8" hidden="1" outlineLevel="2" x14ac:dyDescent="0.25">
      <c r="A41" s="1" t="s">
        <v>20</v>
      </c>
      <c r="B41" s="1" t="s">
        <v>33</v>
      </c>
      <c r="C41" s="1" t="s">
        <v>46</v>
      </c>
      <c r="D41" s="1">
        <v>1971</v>
      </c>
      <c r="E41" s="1" t="s">
        <v>67</v>
      </c>
      <c r="F41" s="1" t="s">
        <v>73</v>
      </c>
      <c r="G41" s="3">
        <v>18007.259999999998</v>
      </c>
      <c r="H41" s="3">
        <v>262426.5</v>
      </c>
    </row>
    <row r="42" spans="1:8" hidden="1" outlineLevel="2" x14ac:dyDescent="0.25">
      <c r="A42" s="1" t="s">
        <v>12</v>
      </c>
      <c r="B42" s="1" t="s">
        <v>35</v>
      </c>
      <c r="C42" s="1" t="s">
        <v>56</v>
      </c>
      <c r="D42" s="1">
        <v>1951</v>
      </c>
      <c r="E42" s="1" t="s">
        <v>67</v>
      </c>
      <c r="F42" s="1" t="s">
        <v>76</v>
      </c>
      <c r="G42" s="3">
        <v>24896.080000000002</v>
      </c>
      <c r="H42" s="3">
        <v>447193.19</v>
      </c>
    </row>
    <row r="43" spans="1:8" hidden="1" outlineLevel="2" x14ac:dyDescent="0.25">
      <c r="A43" s="1" t="s">
        <v>13</v>
      </c>
      <c r="B43" s="1" t="s">
        <v>26</v>
      </c>
      <c r="C43" s="1" t="s">
        <v>53</v>
      </c>
      <c r="D43" s="1">
        <v>1993</v>
      </c>
      <c r="E43" s="1" t="s">
        <v>67</v>
      </c>
      <c r="F43" s="1" t="s">
        <v>72</v>
      </c>
      <c r="G43" s="3">
        <v>15742.31</v>
      </c>
      <c r="H43" s="3">
        <v>14741.27</v>
      </c>
    </row>
    <row r="44" spans="1:8" hidden="1" outlineLevel="2" x14ac:dyDescent="0.25">
      <c r="A44" s="1" t="s">
        <v>17</v>
      </c>
      <c r="B44" s="1" t="s">
        <v>41</v>
      </c>
      <c r="C44" s="1" t="s">
        <v>46</v>
      </c>
      <c r="D44" s="1">
        <v>2008</v>
      </c>
      <c r="E44" s="1" t="s">
        <v>67</v>
      </c>
      <c r="F44" s="1" t="s">
        <v>73</v>
      </c>
      <c r="G44" s="3">
        <v>31415.47</v>
      </c>
      <c r="H44" s="3">
        <v>216712.31</v>
      </c>
    </row>
    <row r="45" spans="1:8" hidden="1" outlineLevel="2" x14ac:dyDescent="0.25">
      <c r="A45" s="1" t="s">
        <v>5</v>
      </c>
      <c r="B45" s="1" t="s">
        <v>36</v>
      </c>
      <c r="C45" s="1" t="s">
        <v>45</v>
      </c>
      <c r="D45" s="1">
        <v>2017</v>
      </c>
      <c r="E45" s="1" t="s">
        <v>67</v>
      </c>
      <c r="F45" s="1" t="s">
        <v>76</v>
      </c>
      <c r="G45" s="3">
        <v>17973.599999999999</v>
      </c>
      <c r="H45" s="3">
        <v>75096.89</v>
      </c>
    </row>
    <row r="46" spans="1:8" hidden="1" outlineLevel="2" x14ac:dyDescent="0.25">
      <c r="A46" s="1" t="s">
        <v>21</v>
      </c>
      <c r="B46" s="1" t="s">
        <v>38</v>
      </c>
      <c r="C46" s="1" t="s">
        <v>49</v>
      </c>
      <c r="D46" s="1">
        <v>1984</v>
      </c>
      <c r="E46" s="1" t="s">
        <v>67</v>
      </c>
      <c r="F46" s="1" t="s">
        <v>72</v>
      </c>
      <c r="G46" s="3">
        <v>10314.65</v>
      </c>
      <c r="H46" s="3">
        <v>183320.17</v>
      </c>
    </row>
    <row r="47" spans="1:8" hidden="1" outlineLevel="2" x14ac:dyDescent="0.25">
      <c r="A47" s="1" t="s">
        <v>15</v>
      </c>
      <c r="B47" s="1" t="s">
        <v>40</v>
      </c>
      <c r="C47" s="1" t="s">
        <v>58</v>
      </c>
      <c r="D47" s="1">
        <v>1962</v>
      </c>
      <c r="E47" s="1" t="s">
        <v>67</v>
      </c>
      <c r="F47" s="1" t="s">
        <v>73</v>
      </c>
      <c r="G47" s="3">
        <v>8533.75</v>
      </c>
      <c r="H47" s="3">
        <v>118635.65</v>
      </c>
    </row>
    <row r="48" spans="1:8" hidden="1" outlineLevel="2" x14ac:dyDescent="0.25">
      <c r="A48" s="1" t="s">
        <v>6</v>
      </c>
      <c r="B48" s="1" t="s">
        <v>24</v>
      </c>
      <c r="C48" s="1" t="s">
        <v>63</v>
      </c>
      <c r="D48" s="1">
        <v>1979</v>
      </c>
      <c r="E48" s="1" t="s">
        <v>67</v>
      </c>
      <c r="F48" s="1" t="s">
        <v>74</v>
      </c>
      <c r="G48" s="3">
        <v>18916.48</v>
      </c>
      <c r="H48" s="3">
        <v>17487.060000000001</v>
      </c>
    </row>
    <row r="49" spans="1:8" hidden="1" outlineLevel="2" x14ac:dyDescent="0.25">
      <c r="A49" s="1" t="s">
        <v>22</v>
      </c>
      <c r="B49" s="1" t="s">
        <v>30</v>
      </c>
      <c r="C49" s="1" t="s">
        <v>48</v>
      </c>
      <c r="D49" s="1">
        <v>1977</v>
      </c>
      <c r="E49" s="1" t="s">
        <v>67</v>
      </c>
      <c r="F49" s="1" t="s">
        <v>76</v>
      </c>
      <c r="G49" s="3">
        <v>33552.980000000003</v>
      </c>
      <c r="H49" s="3">
        <v>237018.05</v>
      </c>
    </row>
    <row r="50" spans="1:8" hidden="1" outlineLevel="2" x14ac:dyDescent="0.25">
      <c r="A50" s="1" t="s">
        <v>13</v>
      </c>
      <c r="B50" s="1" t="s">
        <v>35</v>
      </c>
      <c r="C50" s="1" t="s">
        <v>60</v>
      </c>
      <c r="D50" s="1">
        <v>1961</v>
      </c>
      <c r="E50" s="1" t="s">
        <v>67</v>
      </c>
      <c r="F50" s="1" t="s">
        <v>75</v>
      </c>
      <c r="G50" s="3">
        <v>12945.36</v>
      </c>
      <c r="H50" s="3">
        <v>7308.59</v>
      </c>
    </row>
    <row r="51" spans="1:8" hidden="1" outlineLevel="2" x14ac:dyDescent="0.25">
      <c r="A51" s="1" t="s">
        <v>4</v>
      </c>
      <c r="B51" s="1" t="s">
        <v>35</v>
      </c>
      <c r="C51" s="1" t="s">
        <v>56</v>
      </c>
      <c r="D51" s="1">
        <v>1967</v>
      </c>
      <c r="E51" s="1" t="s">
        <v>67</v>
      </c>
      <c r="F51" s="1" t="s">
        <v>73</v>
      </c>
      <c r="G51" s="3">
        <v>19181.02</v>
      </c>
      <c r="H51" s="3">
        <v>365035.88</v>
      </c>
    </row>
    <row r="52" spans="1:8" hidden="1" outlineLevel="2" x14ac:dyDescent="0.25">
      <c r="A52" s="1" t="s">
        <v>5</v>
      </c>
      <c r="B52" s="1" t="s">
        <v>24</v>
      </c>
      <c r="C52" s="1" t="s">
        <v>53</v>
      </c>
      <c r="D52" s="1">
        <v>1941</v>
      </c>
      <c r="E52" s="1" t="s">
        <v>67</v>
      </c>
      <c r="F52" s="1" t="s">
        <v>76</v>
      </c>
      <c r="G52" s="3">
        <v>4706.13</v>
      </c>
      <c r="H52" s="3">
        <v>82149.399999999994</v>
      </c>
    </row>
    <row r="53" spans="1:8" hidden="1" outlineLevel="2" x14ac:dyDescent="0.25">
      <c r="A53" s="1" t="s">
        <v>19</v>
      </c>
      <c r="B53" s="1" t="s">
        <v>37</v>
      </c>
      <c r="C53" s="1" t="s">
        <v>59</v>
      </c>
      <c r="D53" s="1">
        <v>1926</v>
      </c>
      <c r="E53" s="1" t="s">
        <v>67</v>
      </c>
      <c r="F53" s="1" t="s">
        <v>75</v>
      </c>
      <c r="G53" s="3">
        <v>13898.92</v>
      </c>
      <c r="H53" s="3">
        <v>47664.12</v>
      </c>
    </row>
    <row r="54" spans="1:8" hidden="1" outlineLevel="2" x14ac:dyDescent="0.25">
      <c r="A54" s="1" t="s">
        <v>14</v>
      </c>
      <c r="B54" s="1" t="s">
        <v>24</v>
      </c>
      <c r="C54" s="1" t="s">
        <v>59</v>
      </c>
      <c r="D54" s="1">
        <v>2011</v>
      </c>
      <c r="E54" s="1" t="s">
        <v>67</v>
      </c>
      <c r="F54" s="1" t="s">
        <v>73</v>
      </c>
      <c r="G54" s="3">
        <v>22588.69</v>
      </c>
      <c r="H54" s="3">
        <v>337921.25</v>
      </c>
    </row>
    <row r="55" spans="1:8" hidden="1" outlineLevel="2" x14ac:dyDescent="0.25">
      <c r="A55" s="1" t="s">
        <v>22</v>
      </c>
      <c r="B55" s="1" t="s">
        <v>29</v>
      </c>
      <c r="C55" s="1" t="s">
        <v>59</v>
      </c>
      <c r="D55" s="1">
        <v>2001</v>
      </c>
      <c r="E55" s="1" t="s">
        <v>67</v>
      </c>
      <c r="F55" s="1" t="s">
        <v>73</v>
      </c>
      <c r="G55" s="3">
        <v>39044.720000000001</v>
      </c>
      <c r="H55" s="3">
        <v>410429.43</v>
      </c>
    </row>
    <row r="56" spans="1:8" hidden="1" outlineLevel="2" x14ac:dyDescent="0.25">
      <c r="A56" s="1" t="s">
        <v>8</v>
      </c>
      <c r="B56" s="1" t="s">
        <v>43</v>
      </c>
      <c r="C56" s="1" t="s">
        <v>47</v>
      </c>
      <c r="D56" s="1">
        <v>1930</v>
      </c>
      <c r="E56" s="1" t="s">
        <v>67</v>
      </c>
      <c r="F56" s="1" t="s">
        <v>73</v>
      </c>
      <c r="G56" s="3">
        <v>11416.56</v>
      </c>
      <c r="H56" s="3">
        <v>156632.66</v>
      </c>
    </row>
    <row r="57" spans="1:8" hidden="1" outlineLevel="2" x14ac:dyDescent="0.25">
      <c r="A57" s="1" t="s">
        <v>18</v>
      </c>
      <c r="B57" s="1" t="s">
        <v>35</v>
      </c>
      <c r="C57" s="1" t="s">
        <v>45</v>
      </c>
      <c r="D57" s="1">
        <v>1968</v>
      </c>
      <c r="E57" s="1" t="s">
        <v>67</v>
      </c>
      <c r="F57" s="1" t="s">
        <v>74</v>
      </c>
      <c r="G57" s="3">
        <v>13972.01</v>
      </c>
      <c r="H57" s="3">
        <v>77218.570000000007</v>
      </c>
    </row>
    <row r="58" spans="1:8" hidden="1" outlineLevel="2" x14ac:dyDescent="0.25">
      <c r="A58" s="1" t="s">
        <v>21</v>
      </c>
      <c r="B58" s="1" t="s">
        <v>43</v>
      </c>
      <c r="C58" s="1" t="s">
        <v>51</v>
      </c>
      <c r="D58" s="1">
        <v>1982</v>
      </c>
      <c r="E58" s="1" t="s">
        <v>67</v>
      </c>
      <c r="F58" s="1" t="s">
        <v>73</v>
      </c>
      <c r="G58" s="3">
        <v>6316.39</v>
      </c>
      <c r="H58" s="3">
        <v>53933.91</v>
      </c>
    </row>
    <row r="59" spans="1:8" hidden="1" outlineLevel="2" x14ac:dyDescent="0.25">
      <c r="A59" s="1" t="s">
        <v>17</v>
      </c>
      <c r="B59" s="1" t="s">
        <v>37</v>
      </c>
      <c r="C59" s="1" t="s">
        <v>44</v>
      </c>
      <c r="D59" s="1">
        <v>2007</v>
      </c>
      <c r="E59" s="1" t="s">
        <v>67</v>
      </c>
      <c r="F59" s="1" t="s">
        <v>74</v>
      </c>
      <c r="G59" s="3">
        <v>37159.949999999997</v>
      </c>
      <c r="H59" s="3">
        <v>508963.66</v>
      </c>
    </row>
    <row r="60" spans="1:8" hidden="1" outlineLevel="2" x14ac:dyDescent="0.25">
      <c r="A60" s="1" t="s">
        <v>15</v>
      </c>
      <c r="B60" s="1" t="s">
        <v>41</v>
      </c>
      <c r="C60" s="1" t="s">
        <v>45</v>
      </c>
      <c r="D60" s="1">
        <v>1966</v>
      </c>
      <c r="E60" s="1" t="s">
        <v>67</v>
      </c>
      <c r="F60" s="1" t="s">
        <v>75</v>
      </c>
      <c r="G60" s="3">
        <v>19259.66</v>
      </c>
      <c r="H60" s="3">
        <v>118483.13</v>
      </c>
    </row>
    <row r="61" spans="1:8" hidden="1" outlineLevel="2" x14ac:dyDescent="0.25">
      <c r="A61" s="1" t="s">
        <v>14</v>
      </c>
      <c r="B61" s="1" t="s">
        <v>42</v>
      </c>
      <c r="C61" s="1" t="s">
        <v>47</v>
      </c>
      <c r="D61" s="1">
        <v>1987</v>
      </c>
      <c r="E61" s="1" t="s">
        <v>67</v>
      </c>
      <c r="F61" s="1" t="s">
        <v>76</v>
      </c>
      <c r="G61" s="3">
        <v>16328.8</v>
      </c>
      <c r="H61" s="3">
        <v>230752.1</v>
      </c>
    </row>
    <row r="62" spans="1:8" hidden="1" outlineLevel="2" x14ac:dyDescent="0.25">
      <c r="A62" s="1" t="s">
        <v>23</v>
      </c>
      <c r="B62" s="1" t="s">
        <v>24</v>
      </c>
      <c r="C62" s="1" t="s">
        <v>60</v>
      </c>
      <c r="D62" s="1">
        <v>2006</v>
      </c>
      <c r="E62" s="1" t="s">
        <v>67</v>
      </c>
      <c r="F62" s="1" t="s">
        <v>72</v>
      </c>
      <c r="G62" s="3">
        <v>12037.43</v>
      </c>
      <c r="H62" s="3">
        <v>39267.1</v>
      </c>
    </row>
    <row r="63" spans="1:8" hidden="1" outlineLevel="2" x14ac:dyDescent="0.25">
      <c r="A63" s="1" t="s">
        <v>15</v>
      </c>
      <c r="B63" s="1" t="s">
        <v>42</v>
      </c>
      <c r="C63" s="1" t="s">
        <v>46</v>
      </c>
      <c r="D63" s="1">
        <v>1945</v>
      </c>
      <c r="E63" s="1" t="s">
        <v>67</v>
      </c>
      <c r="F63" s="1" t="s">
        <v>75</v>
      </c>
      <c r="G63" s="3">
        <v>19298.59</v>
      </c>
      <c r="H63" s="3">
        <v>127611.79</v>
      </c>
    </row>
    <row r="64" spans="1:8" hidden="1" outlineLevel="2" x14ac:dyDescent="0.25">
      <c r="A64" s="1" t="s">
        <v>4</v>
      </c>
      <c r="B64" s="1" t="s">
        <v>24</v>
      </c>
      <c r="C64" s="1" t="s">
        <v>58</v>
      </c>
      <c r="D64" s="1">
        <v>1971</v>
      </c>
      <c r="E64" s="1" t="s">
        <v>67</v>
      </c>
      <c r="F64" s="1" t="s">
        <v>72</v>
      </c>
      <c r="G64" s="3">
        <v>16190.94</v>
      </c>
      <c r="H64" s="3">
        <v>311191.15999999997</v>
      </c>
    </row>
    <row r="65" spans="1:8" outlineLevel="1" collapsed="1" x14ac:dyDescent="0.25">
      <c r="A65" s="1"/>
      <c r="B65" s="1"/>
      <c r="C65" s="1"/>
      <c r="D65" s="1"/>
      <c r="E65" s="4" t="s">
        <v>96</v>
      </c>
      <c r="F65" s="1"/>
      <c r="G65" s="3">
        <f>SUBTOTAL(1,G34:G64)</f>
        <v>18539.026451612903</v>
      </c>
      <c r="H65" s="3"/>
    </row>
    <row r="66" spans="1:8" hidden="1" outlineLevel="2" x14ac:dyDescent="0.25">
      <c r="A66" s="1" t="s">
        <v>14</v>
      </c>
      <c r="B66" s="1" t="s">
        <v>35</v>
      </c>
      <c r="C66" s="1" t="s">
        <v>46</v>
      </c>
      <c r="D66" s="1">
        <v>1970</v>
      </c>
      <c r="E66" s="1" t="s">
        <v>69</v>
      </c>
      <c r="F66" s="1" t="s">
        <v>72</v>
      </c>
      <c r="G66" s="3">
        <v>37220.199999999997</v>
      </c>
      <c r="H66" s="3">
        <v>269136.90000000002</v>
      </c>
    </row>
    <row r="67" spans="1:8" hidden="1" outlineLevel="2" x14ac:dyDescent="0.25">
      <c r="A67" s="1" t="s">
        <v>7</v>
      </c>
      <c r="B67" s="1" t="s">
        <v>32</v>
      </c>
      <c r="C67" s="1" t="s">
        <v>58</v>
      </c>
      <c r="D67" s="1">
        <v>1991</v>
      </c>
      <c r="E67" s="1" t="s">
        <v>69</v>
      </c>
      <c r="F67" s="1" t="s">
        <v>72</v>
      </c>
      <c r="G67" s="3">
        <v>48584.78</v>
      </c>
      <c r="H67" s="3">
        <v>220930.12</v>
      </c>
    </row>
    <row r="68" spans="1:8" hidden="1" outlineLevel="2" x14ac:dyDescent="0.25">
      <c r="A68" s="1" t="s">
        <v>12</v>
      </c>
      <c r="B68" s="1" t="s">
        <v>38</v>
      </c>
      <c r="C68" s="1" t="s">
        <v>54</v>
      </c>
      <c r="D68" s="1">
        <v>1942</v>
      </c>
      <c r="E68" s="1" t="s">
        <v>69</v>
      </c>
      <c r="F68" s="1" t="s">
        <v>76</v>
      </c>
      <c r="G68" s="3">
        <v>6188.4</v>
      </c>
      <c r="H68" s="3">
        <v>1937.13</v>
      </c>
    </row>
    <row r="69" spans="1:8" hidden="1" outlineLevel="2" x14ac:dyDescent="0.25">
      <c r="A69" s="1" t="s">
        <v>4</v>
      </c>
      <c r="B69" s="1" t="s">
        <v>29</v>
      </c>
      <c r="C69" s="1" t="s">
        <v>56</v>
      </c>
      <c r="D69" s="1">
        <v>1993</v>
      </c>
      <c r="E69" s="1" t="s">
        <v>69</v>
      </c>
      <c r="F69" s="1" t="s">
        <v>73</v>
      </c>
      <c r="G69" s="3">
        <v>8717.7000000000007</v>
      </c>
      <c r="H69" s="3">
        <v>142460.71</v>
      </c>
    </row>
    <row r="70" spans="1:8" hidden="1" outlineLevel="2" x14ac:dyDescent="0.25">
      <c r="A70" s="1" t="s">
        <v>15</v>
      </c>
      <c r="B70" s="1" t="s">
        <v>24</v>
      </c>
      <c r="C70" s="1" t="s">
        <v>46</v>
      </c>
      <c r="D70" s="1">
        <v>1981</v>
      </c>
      <c r="E70" s="1" t="s">
        <v>69</v>
      </c>
      <c r="F70" s="1" t="s">
        <v>72</v>
      </c>
      <c r="G70" s="3">
        <v>12386.94</v>
      </c>
      <c r="H70" s="3">
        <v>90801.21</v>
      </c>
    </row>
    <row r="71" spans="1:8" hidden="1" outlineLevel="2" x14ac:dyDescent="0.25">
      <c r="A71" s="1" t="s">
        <v>11</v>
      </c>
      <c r="B71" s="1" t="s">
        <v>27</v>
      </c>
      <c r="C71" s="1" t="s">
        <v>61</v>
      </c>
      <c r="D71" s="1">
        <v>1995</v>
      </c>
      <c r="E71" s="1" t="s">
        <v>69</v>
      </c>
      <c r="F71" s="1" t="s">
        <v>74</v>
      </c>
      <c r="G71" s="3">
        <v>21483.83</v>
      </c>
      <c r="H71" s="3">
        <v>424077.92</v>
      </c>
    </row>
    <row r="72" spans="1:8" hidden="1" outlineLevel="2" x14ac:dyDescent="0.25">
      <c r="A72" s="1" t="s">
        <v>18</v>
      </c>
      <c r="B72" s="1" t="s">
        <v>29</v>
      </c>
      <c r="C72" s="1" t="s">
        <v>56</v>
      </c>
      <c r="D72" s="1">
        <v>1924</v>
      </c>
      <c r="E72" s="1" t="s">
        <v>69</v>
      </c>
      <c r="F72" s="1" t="s">
        <v>74</v>
      </c>
      <c r="G72" s="3">
        <v>31203.17</v>
      </c>
      <c r="H72" s="3">
        <v>180611.94</v>
      </c>
    </row>
    <row r="73" spans="1:8" hidden="1" outlineLevel="2" x14ac:dyDescent="0.25">
      <c r="A73" s="1" t="s">
        <v>7</v>
      </c>
      <c r="B73" s="1" t="s">
        <v>33</v>
      </c>
      <c r="C73" s="1" t="s">
        <v>62</v>
      </c>
      <c r="D73" s="1">
        <v>1926</v>
      </c>
      <c r="E73" s="1" t="s">
        <v>69</v>
      </c>
      <c r="F73" s="1" t="s">
        <v>74</v>
      </c>
      <c r="G73" s="3">
        <v>30920.33</v>
      </c>
      <c r="H73" s="3">
        <v>50202.26</v>
      </c>
    </row>
    <row r="74" spans="1:8" hidden="1" outlineLevel="2" x14ac:dyDescent="0.25">
      <c r="A74" s="1" t="s">
        <v>23</v>
      </c>
      <c r="B74" s="1" t="s">
        <v>36</v>
      </c>
      <c r="C74" s="1" t="s">
        <v>60</v>
      </c>
      <c r="D74" s="1">
        <v>2012</v>
      </c>
      <c r="E74" s="1" t="s">
        <v>69</v>
      </c>
      <c r="F74" s="1" t="s">
        <v>72</v>
      </c>
      <c r="G74" s="3">
        <v>3045.98</v>
      </c>
      <c r="H74" s="3">
        <v>53025</v>
      </c>
    </row>
    <row r="75" spans="1:8" hidden="1" outlineLevel="2" x14ac:dyDescent="0.25">
      <c r="A75" s="1" t="s">
        <v>17</v>
      </c>
      <c r="B75" s="1" t="s">
        <v>24</v>
      </c>
      <c r="C75" s="1" t="s">
        <v>50</v>
      </c>
      <c r="D75" s="1">
        <v>1931</v>
      </c>
      <c r="E75" s="1" t="s">
        <v>69</v>
      </c>
      <c r="F75" s="1" t="s">
        <v>75</v>
      </c>
      <c r="G75" s="3">
        <v>45197.760000000002</v>
      </c>
      <c r="H75" s="3">
        <v>404530.99</v>
      </c>
    </row>
    <row r="76" spans="1:8" hidden="1" outlineLevel="2" x14ac:dyDescent="0.25">
      <c r="A76" s="1" t="s">
        <v>15</v>
      </c>
      <c r="B76" s="1" t="s">
        <v>33</v>
      </c>
      <c r="C76" s="1" t="s">
        <v>47</v>
      </c>
      <c r="D76" s="1">
        <v>1923</v>
      </c>
      <c r="E76" s="1" t="s">
        <v>69</v>
      </c>
      <c r="F76" s="1" t="s">
        <v>73</v>
      </c>
      <c r="G76" s="3">
        <v>14909.15</v>
      </c>
      <c r="H76" s="3">
        <v>97624.87</v>
      </c>
    </row>
    <row r="77" spans="1:8" hidden="1" outlineLevel="2" x14ac:dyDescent="0.25">
      <c r="A77" s="1" t="s">
        <v>5</v>
      </c>
      <c r="B77" s="1" t="s">
        <v>37</v>
      </c>
      <c r="C77" s="1" t="s">
        <v>61</v>
      </c>
      <c r="D77" s="1">
        <v>1981</v>
      </c>
      <c r="E77" s="1" t="s">
        <v>69</v>
      </c>
      <c r="F77" s="1" t="s">
        <v>76</v>
      </c>
      <c r="G77" s="3">
        <v>56015.199999999997</v>
      </c>
      <c r="H77" s="3">
        <v>819350.71</v>
      </c>
    </row>
    <row r="78" spans="1:8" hidden="1" outlineLevel="2" x14ac:dyDescent="0.25">
      <c r="A78" s="1" t="s">
        <v>23</v>
      </c>
      <c r="B78" s="1" t="s">
        <v>38</v>
      </c>
      <c r="C78" s="1" t="s">
        <v>63</v>
      </c>
      <c r="D78" s="1">
        <v>1937</v>
      </c>
      <c r="E78" s="1" t="s">
        <v>69</v>
      </c>
      <c r="F78" s="1" t="s">
        <v>74</v>
      </c>
      <c r="G78" s="3">
        <v>1072.7</v>
      </c>
      <c r="H78" s="3">
        <v>3677.36</v>
      </c>
    </row>
    <row r="79" spans="1:8" hidden="1" outlineLevel="2" x14ac:dyDescent="0.25">
      <c r="A79" s="1" t="s">
        <v>14</v>
      </c>
      <c r="B79" s="1" t="s">
        <v>41</v>
      </c>
      <c r="C79" s="1" t="s">
        <v>47</v>
      </c>
      <c r="D79" s="1">
        <v>1954</v>
      </c>
      <c r="E79" s="1" t="s">
        <v>69</v>
      </c>
      <c r="F79" s="1" t="s">
        <v>72</v>
      </c>
      <c r="G79" s="3">
        <v>17553.080000000002</v>
      </c>
      <c r="H79" s="3">
        <v>158647.45000000001</v>
      </c>
    </row>
    <row r="80" spans="1:8" hidden="1" outlineLevel="2" x14ac:dyDescent="0.25">
      <c r="A80" s="1" t="s">
        <v>13</v>
      </c>
      <c r="B80" s="1" t="s">
        <v>28</v>
      </c>
      <c r="C80" s="1" t="s">
        <v>61</v>
      </c>
      <c r="D80" s="1">
        <v>2010</v>
      </c>
      <c r="E80" s="1" t="s">
        <v>69</v>
      </c>
      <c r="F80" s="1" t="s">
        <v>72</v>
      </c>
      <c r="G80" s="3">
        <v>7523.44</v>
      </c>
      <c r="H80" s="3">
        <v>13048.87</v>
      </c>
    </row>
    <row r="81" spans="1:8" hidden="1" outlineLevel="2" x14ac:dyDescent="0.25">
      <c r="A81" s="1" t="s">
        <v>16</v>
      </c>
      <c r="B81" s="1" t="s">
        <v>27</v>
      </c>
      <c r="C81" s="1" t="s">
        <v>53</v>
      </c>
      <c r="D81" s="1">
        <v>1989</v>
      </c>
      <c r="E81" s="1" t="s">
        <v>69</v>
      </c>
      <c r="F81" s="1" t="s">
        <v>75</v>
      </c>
      <c r="G81" s="3">
        <v>8823.7800000000007</v>
      </c>
      <c r="H81" s="3">
        <v>111274.19</v>
      </c>
    </row>
    <row r="82" spans="1:8" hidden="1" outlineLevel="2" x14ac:dyDescent="0.25">
      <c r="A82" s="1" t="s">
        <v>16</v>
      </c>
      <c r="B82" s="1" t="s">
        <v>43</v>
      </c>
      <c r="C82" s="1" t="s">
        <v>57</v>
      </c>
      <c r="D82" s="1">
        <v>1925</v>
      </c>
      <c r="E82" s="1" t="s">
        <v>69</v>
      </c>
      <c r="F82" s="1" t="s">
        <v>73</v>
      </c>
      <c r="G82" s="3">
        <v>21464.92</v>
      </c>
      <c r="H82" s="3">
        <v>217627.65</v>
      </c>
    </row>
    <row r="83" spans="1:8" hidden="1" outlineLevel="2" x14ac:dyDescent="0.25">
      <c r="A83" s="1" t="s">
        <v>11</v>
      </c>
      <c r="B83" s="1" t="s">
        <v>37</v>
      </c>
      <c r="C83" s="1" t="s">
        <v>47</v>
      </c>
      <c r="D83" s="1">
        <v>2001</v>
      </c>
      <c r="E83" s="1" t="s">
        <v>69</v>
      </c>
      <c r="F83" s="1" t="s">
        <v>72</v>
      </c>
      <c r="G83" s="3">
        <v>2683.16</v>
      </c>
      <c r="H83" s="3">
        <v>49943.9</v>
      </c>
    </row>
    <row r="84" spans="1:8" hidden="1" outlineLevel="2" x14ac:dyDescent="0.25">
      <c r="A84" s="1" t="s">
        <v>6</v>
      </c>
      <c r="B84" s="1" t="s">
        <v>26</v>
      </c>
      <c r="C84" s="1" t="s">
        <v>45</v>
      </c>
      <c r="D84" s="1">
        <v>1943</v>
      </c>
      <c r="E84" s="1" t="s">
        <v>69</v>
      </c>
      <c r="F84" s="1" t="s">
        <v>73</v>
      </c>
      <c r="G84" s="3">
        <v>10086.83</v>
      </c>
      <c r="H84" s="3">
        <v>6678.43</v>
      </c>
    </row>
    <row r="85" spans="1:8" hidden="1" outlineLevel="2" x14ac:dyDescent="0.25">
      <c r="A85" s="1" t="s">
        <v>13</v>
      </c>
      <c r="B85" s="1" t="s">
        <v>27</v>
      </c>
      <c r="C85" s="1" t="s">
        <v>63</v>
      </c>
      <c r="D85" s="1">
        <v>1933</v>
      </c>
      <c r="E85" s="1" t="s">
        <v>69</v>
      </c>
      <c r="F85" s="1" t="s">
        <v>74</v>
      </c>
      <c r="G85" s="3">
        <v>27537.33</v>
      </c>
      <c r="H85" s="3">
        <v>63650.86</v>
      </c>
    </row>
    <row r="86" spans="1:8" hidden="1" outlineLevel="2" x14ac:dyDescent="0.25">
      <c r="A86" s="1" t="s">
        <v>7</v>
      </c>
      <c r="B86" s="1" t="s">
        <v>34</v>
      </c>
      <c r="C86" s="1" t="s">
        <v>44</v>
      </c>
      <c r="D86" s="1">
        <v>2004</v>
      </c>
      <c r="E86" s="1" t="s">
        <v>69</v>
      </c>
      <c r="F86" s="1" t="s">
        <v>76</v>
      </c>
      <c r="G86" s="3">
        <v>34348.269999999997</v>
      </c>
      <c r="H86" s="3">
        <v>281293.24</v>
      </c>
    </row>
    <row r="87" spans="1:8" hidden="1" outlineLevel="2" x14ac:dyDescent="0.25">
      <c r="A87" s="1" t="s">
        <v>5</v>
      </c>
      <c r="B87" s="1" t="s">
        <v>26</v>
      </c>
      <c r="C87" s="1" t="s">
        <v>54</v>
      </c>
      <c r="D87" s="1">
        <v>2014</v>
      </c>
      <c r="E87" s="1" t="s">
        <v>69</v>
      </c>
      <c r="F87" s="1" t="s">
        <v>75</v>
      </c>
      <c r="G87" s="3">
        <v>42110.18</v>
      </c>
      <c r="H87" s="3">
        <v>71518.880000000005</v>
      </c>
    </row>
    <row r="88" spans="1:8" hidden="1" outlineLevel="2" x14ac:dyDescent="0.25">
      <c r="A88" s="1" t="s">
        <v>19</v>
      </c>
      <c r="B88" s="1" t="s">
        <v>26</v>
      </c>
      <c r="C88" s="1" t="s">
        <v>55</v>
      </c>
      <c r="D88" s="1">
        <v>1969</v>
      </c>
      <c r="E88" s="1" t="s">
        <v>69</v>
      </c>
      <c r="F88" s="1" t="s">
        <v>73</v>
      </c>
      <c r="G88" s="3">
        <v>53231.48</v>
      </c>
      <c r="H88" s="3">
        <v>712317.97</v>
      </c>
    </row>
    <row r="89" spans="1:8" hidden="1" outlineLevel="2" x14ac:dyDescent="0.25">
      <c r="A89" s="1" t="s">
        <v>16</v>
      </c>
      <c r="B89" s="1" t="s">
        <v>28</v>
      </c>
      <c r="C89" s="1" t="s">
        <v>59</v>
      </c>
      <c r="D89" s="1">
        <v>1997</v>
      </c>
      <c r="E89" s="1" t="s">
        <v>69</v>
      </c>
      <c r="F89" s="1" t="s">
        <v>72</v>
      </c>
      <c r="G89" s="3">
        <v>10225.780000000001</v>
      </c>
      <c r="H89" s="3">
        <v>105453.27</v>
      </c>
    </row>
    <row r="90" spans="1:8" hidden="1" outlineLevel="2" x14ac:dyDescent="0.25">
      <c r="A90" s="1" t="s">
        <v>6</v>
      </c>
      <c r="B90" s="1" t="s">
        <v>25</v>
      </c>
      <c r="C90" s="1" t="s">
        <v>45</v>
      </c>
      <c r="D90" s="1">
        <v>1945</v>
      </c>
      <c r="E90" s="1" t="s">
        <v>69</v>
      </c>
      <c r="F90" s="1" t="s">
        <v>74</v>
      </c>
      <c r="G90" s="3">
        <v>57819.68</v>
      </c>
      <c r="H90" s="3">
        <v>250803.23</v>
      </c>
    </row>
    <row r="91" spans="1:8" hidden="1" outlineLevel="2" x14ac:dyDescent="0.25">
      <c r="A91" s="1" t="s">
        <v>14</v>
      </c>
      <c r="B91" s="1" t="s">
        <v>26</v>
      </c>
      <c r="C91" s="1" t="s">
        <v>52</v>
      </c>
      <c r="D91" s="1">
        <v>2015</v>
      </c>
      <c r="E91" s="1" t="s">
        <v>69</v>
      </c>
      <c r="F91" s="1" t="s">
        <v>73</v>
      </c>
      <c r="G91" s="3">
        <v>25345.85</v>
      </c>
      <c r="H91" s="3">
        <v>161764.82999999999</v>
      </c>
    </row>
    <row r="92" spans="1:8" outlineLevel="1" collapsed="1" x14ac:dyDescent="0.25">
      <c r="A92" s="1"/>
      <c r="B92" s="1"/>
      <c r="C92" s="1"/>
      <c r="D92" s="1"/>
      <c r="E92" s="4" t="s">
        <v>97</v>
      </c>
      <c r="F92" s="1"/>
      <c r="G92" s="3">
        <f>SUBTOTAL(1,G66:G91)</f>
        <v>24449.996923076927</v>
      </c>
      <c r="H92" s="3"/>
    </row>
    <row r="93" spans="1:8" hidden="1" outlineLevel="2" x14ac:dyDescent="0.25">
      <c r="A93" s="1" t="s">
        <v>17</v>
      </c>
      <c r="B93" s="1" t="s">
        <v>33</v>
      </c>
      <c r="C93" s="1" t="s">
        <v>54</v>
      </c>
      <c r="D93" s="1">
        <v>1936</v>
      </c>
      <c r="E93" s="1" t="s">
        <v>68</v>
      </c>
      <c r="F93" s="1" t="s">
        <v>76</v>
      </c>
      <c r="G93" s="3">
        <v>67299.539999999994</v>
      </c>
      <c r="H93" s="3">
        <v>598069.80000000005</v>
      </c>
    </row>
    <row r="94" spans="1:8" hidden="1" outlineLevel="2" x14ac:dyDescent="0.25">
      <c r="A94" s="1" t="s">
        <v>11</v>
      </c>
      <c r="B94" s="1" t="s">
        <v>26</v>
      </c>
      <c r="C94" s="1" t="s">
        <v>62</v>
      </c>
      <c r="D94" s="1">
        <v>1960</v>
      </c>
      <c r="E94" s="1" t="s">
        <v>68</v>
      </c>
      <c r="F94" s="1" t="s">
        <v>72</v>
      </c>
      <c r="G94" s="3">
        <v>3750.29</v>
      </c>
      <c r="H94" s="3">
        <v>65793.73</v>
      </c>
    </row>
    <row r="95" spans="1:8" hidden="1" outlineLevel="2" x14ac:dyDescent="0.25">
      <c r="A95" s="1" t="s">
        <v>18</v>
      </c>
      <c r="B95" s="1" t="s">
        <v>36</v>
      </c>
      <c r="C95" s="1" t="s">
        <v>46</v>
      </c>
      <c r="D95" s="1">
        <v>1955</v>
      </c>
      <c r="E95" s="1" t="s">
        <v>68</v>
      </c>
      <c r="F95" s="1" t="s">
        <v>74</v>
      </c>
      <c r="G95" s="3">
        <v>21226.81</v>
      </c>
      <c r="H95" s="3">
        <v>176802.64</v>
      </c>
    </row>
    <row r="96" spans="1:8" hidden="1" outlineLevel="2" x14ac:dyDescent="0.25">
      <c r="A96" s="1" t="s">
        <v>6</v>
      </c>
      <c r="B96" s="1" t="s">
        <v>40</v>
      </c>
      <c r="C96" s="1" t="s">
        <v>54</v>
      </c>
      <c r="D96" s="1">
        <v>1961</v>
      </c>
      <c r="E96" s="1" t="s">
        <v>68</v>
      </c>
      <c r="F96" s="1" t="s">
        <v>72</v>
      </c>
      <c r="G96" s="3">
        <v>42734.77</v>
      </c>
      <c r="H96" s="3">
        <v>357900.97</v>
      </c>
    </row>
    <row r="97" spans="1:8" hidden="1" outlineLevel="2" x14ac:dyDescent="0.25">
      <c r="A97" s="1" t="s">
        <v>19</v>
      </c>
      <c r="B97" s="1" t="s">
        <v>40</v>
      </c>
      <c r="C97" s="1" t="s">
        <v>60</v>
      </c>
      <c r="D97" s="1">
        <v>1968</v>
      </c>
      <c r="E97" s="1" t="s">
        <v>68</v>
      </c>
      <c r="F97" s="1" t="s">
        <v>75</v>
      </c>
      <c r="G97" s="3">
        <v>2088.7800000000002</v>
      </c>
      <c r="H97" s="3">
        <v>28369.01</v>
      </c>
    </row>
    <row r="98" spans="1:8" hidden="1" outlineLevel="2" x14ac:dyDescent="0.25">
      <c r="A98" s="1" t="s">
        <v>20</v>
      </c>
      <c r="B98" s="1" t="s">
        <v>38</v>
      </c>
      <c r="C98" s="1" t="s">
        <v>60</v>
      </c>
      <c r="D98" s="1">
        <v>1968</v>
      </c>
      <c r="E98" s="1" t="s">
        <v>68</v>
      </c>
      <c r="F98" s="1" t="s">
        <v>73</v>
      </c>
      <c r="G98" s="3">
        <v>11343.72</v>
      </c>
      <c r="H98" s="3">
        <v>201124.13</v>
      </c>
    </row>
    <row r="99" spans="1:8" hidden="1" outlineLevel="2" x14ac:dyDescent="0.25">
      <c r="A99" s="1" t="s">
        <v>11</v>
      </c>
      <c r="B99" s="1" t="s">
        <v>43</v>
      </c>
      <c r="C99" s="1" t="s">
        <v>55</v>
      </c>
      <c r="D99" s="1">
        <v>1937</v>
      </c>
      <c r="E99" s="1" t="s">
        <v>68</v>
      </c>
      <c r="F99" s="1" t="s">
        <v>76</v>
      </c>
      <c r="G99" s="3">
        <v>12667.61</v>
      </c>
      <c r="H99" s="3">
        <v>188175.3</v>
      </c>
    </row>
    <row r="100" spans="1:8" hidden="1" outlineLevel="2" x14ac:dyDescent="0.25">
      <c r="A100" s="1" t="s">
        <v>19</v>
      </c>
      <c r="B100" s="1" t="s">
        <v>25</v>
      </c>
      <c r="C100" s="1" t="s">
        <v>60</v>
      </c>
      <c r="D100" s="1">
        <v>1948</v>
      </c>
      <c r="E100" s="1" t="s">
        <v>68</v>
      </c>
      <c r="F100" s="1" t="s">
        <v>75</v>
      </c>
      <c r="G100" s="3">
        <v>68123.240000000005</v>
      </c>
      <c r="H100" s="3">
        <v>215050.39</v>
      </c>
    </row>
    <row r="101" spans="1:8" hidden="1" outlineLevel="2" x14ac:dyDescent="0.25">
      <c r="A101" s="1" t="s">
        <v>16</v>
      </c>
      <c r="B101" s="1" t="s">
        <v>25</v>
      </c>
      <c r="C101" s="1" t="s">
        <v>47</v>
      </c>
      <c r="D101" s="1">
        <v>2018</v>
      </c>
      <c r="E101" s="1" t="s">
        <v>68</v>
      </c>
      <c r="F101" s="1" t="s">
        <v>74</v>
      </c>
      <c r="G101" s="3">
        <v>5023.76</v>
      </c>
      <c r="H101" s="3">
        <v>38668.43</v>
      </c>
    </row>
    <row r="102" spans="1:8" hidden="1" outlineLevel="2" x14ac:dyDescent="0.25">
      <c r="A102" s="1" t="s">
        <v>21</v>
      </c>
      <c r="B102" s="1" t="s">
        <v>39</v>
      </c>
      <c r="C102" s="1" t="s">
        <v>48</v>
      </c>
      <c r="D102" s="1">
        <v>1988</v>
      </c>
      <c r="E102" s="1" t="s">
        <v>68</v>
      </c>
      <c r="F102" s="1" t="s">
        <v>74</v>
      </c>
      <c r="G102" s="3">
        <v>20154.72</v>
      </c>
      <c r="H102" s="3">
        <v>204029.93</v>
      </c>
    </row>
    <row r="103" spans="1:8" hidden="1" outlineLevel="2" x14ac:dyDescent="0.25">
      <c r="A103" s="1" t="s">
        <v>8</v>
      </c>
      <c r="B103" s="1" t="s">
        <v>42</v>
      </c>
      <c r="C103" s="1" t="s">
        <v>53</v>
      </c>
      <c r="D103" s="1">
        <v>1962</v>
      </c>
      <c r="E103" s="1" t="s">
        <v>68</v>
      </c>
      <c r="F103" s="1" t="s">
        <v>73</v>
      </c>
      <c r="G103" s="3">
        <v>20758.150000000001</v>
      </c>
      <c r="H103" s="3">
        <v>131159.26999999999</v>
      </c>
    </row>
    <row r="104" spans="1:8" hidden="1" outlineLevel="2" x14ac:dyDescent="0.25">
      <c r="A104" s="1" t="s">
        <v>19</v>
      </c>
      <c r="B104" s="1" t="s">
        <v>36</v>
      </c>
      <c r="C104" s="1" t="s">
        <v>61</v>
      </c>
      <c r="D104" s="1">
        <v>1958</v>
      </c>
      <c r="E104" s="1" t="s">
        <v>68</v>
      </c>
      <c r="F104" s="1" t="s">
        <v>73</v>
      </c>
      <c r="G104" s="3">
        <v>75480.98</v>
      </c>
      <c r="H104" s="3">
        <v>1384101.03</v>
      </c>
    </row>
    <row r="105" spans="1:8" hidden="1" outlineLevel="2" x14ac:dyDescent="0.25">
      <c r="A105" s="1" t="s">
        <v>19</v>
      </c>
      <c r="B105" s="1" t="s">
        <v>34</v>
      </c>
      <c r="C105" s="1" t="s">
        <v>48</v>
      </c>
      <c r="D105" s="1">
        <v>1996</v>
      </c>
      <c r="E105" s="1" t="s">
        <v>68</v>
      </c>
      <c r="F105" s="1" t="s">
        <v>76</v>
      </c>
      <c r="G105" s="3">
        <v>46088.91</v>
      </c>
      <c r="H105" s="3">
        <v>920718.69</v>
      </c>
    </row>
    <row r="106" spans="1:8" hidden="1" outlineLevel="2" x14ac:dyDescent="0.25">
      <c r="A106" s="1" t="s">
        <v>14</v>
      </c>
      <c r="B106" s="1" t="s">
        <v>27</v>
      </c>
      <c r="C106" s="1" t="s">
        <v>49</v>
      </c>
      <c r="D106" s="1">
        <v>1924</v>
      </c>
      <c r="E106" s="1" t="s">
        <v>68</v>
      </c>
      <c r="F106" s="1" t="s">
        <v>72</v>
      </c>
      <c r="G106" s="3">
        <v>40266.85</v>
      </c>
      <c r="H106" s="3">
        <v>210820.52</v>
      </c>
    </row>
    <row r="107" spans="1:8" hidden="1" outlineLevel="2" x14ac:dyDescent="0.25">
      <c r="A107" s="1" t="s">
        <v>6</v>
      </c>
      <c r="B107" s="1" t="s">
        <v>29</v>
      </c>
      <c r="C107" s="1" t="s">
        <v>45</v>
      </c>
      <c r="D107" s="1">
        <v>1935</v>
      </c>
      <c r="E107" s="1" t="s">
        <v>68</v>
      </c>
      <c r="F107" s="1" t="s">
        <v>73</v>
      </c>
      <c r="G107" s="3">
        <v>47971.86</v>
      </c>
      <c r="H107" s="3">
        <v>30667.05</v>
      </c>
    </row>
    <row r="108" spans="1:8" hidden="1" outlineLevel="2" x14ac:dyDescent="0.25">
      <c r="A108" s="1" t="s">
        <v>21</v>
      </c>
      <c r="B108" s="1" t="s">
        <v>30</v>
      </c>
      <c r="C108" s="1" t="s">
        <v>50</v>
      </c>
      <c r="D108" s="1">
        <v>1987</v>
      </c>
      <c r="E108" s="1" t="s">
        <v>68</v>
      </c>
      <c r="F108" s="1" t="s">
        <v>72</v>
      </c>
      <c r="G108" s="3">
        <v>58452.98</v>
      </c>
      <c r="H108" s="3">
        <v>915344.09</v>
      </c>
    </row>
    <row r="109" spans="1:8" hidden="1" outlineLevel="2" x14ac:dyDescent="0.25">
      <c r="A109" s="1" t="s">
        <v>20</v>
      </c>
      <c r="B109" s="1" t="s">
        <v>29</v>
      </c>
      <c r="C109" s="1" t="s">
        <v>63</v>
      </c>
      <c r="D109" s="1">
        <v>1975</v>
      </c>
      <c r="E109" s="1" t="s">
        <v>68</v>
      </c>
      <c r="F109" s="1" t="s">
        <v>76</v>
      </c>
      <c r="G109" s="3">
        <v>50570.99</v>
      </c>
      <c r="H109" s="3">
        <v>240141.74</v>
      </c>
    </row>
    <row r="110" spans="1:8" hidden="1" outlineLevel="2" x14ac:dyDescent="0.25">
      <c r="A110" s="1" t="s">
        <v>9</v>
      </c>
      <c r="B110" s="1" t="s">
        <v>27</v>
      </c>
      <c r="C110" s="1" t="s">
        <v>62</v>
      </c>
      <c r="D110" s="1">
        <v>1998</v>
      </c>
      <c r="E110" s="1" t="s">
        <v>68</v>
      </c>
      <c r="F110" s="1" t="s">
        <v>76</v>
      </c>
      <c r="G110" s="3">
        <v>38419.22</v>
      </c>
      <c r="H110" s="3">
        <v>467534.34</v>
      </c>
    </row>
    <row r="111" spans="1:8" hidden="1" outlineLevel="2" x14ac:dyDescent="0.25">
      <c r="A111" s="1" t="s">
        <v>6</v>
      </c>
      <c r="B111" s="1" t="s">
        <v>42</v>
      </c>
      <c r="C111" s="1" t="s">
        <v>46</v>
      </c>
      <c r="D111" s="1">
        <v>1964</v>
      </c>
      <c r="E111" s="1" t="s">
        <v>68</v>
      </c>
      <c r="F111" s="1" t="s">
        <v>76</v>
      </c>
      <c r="G111" s="3">
        <v>47316.74</v>
      </c>
      <c r="H111" s="3">
        <v>715795.35</v>
      </c>
    </row>
    <row r="112" spans="1:8" hidden="1" outlineLevel="2" x14ac:dyDescent="0.25">
      <c r="A112" s="1" t="s">
        <v>14</v>
      </c>
      <c r="B112" s="1" t="s">
        <v>28</v>
      </c>
      <c r="C112" s="1" t="s">
        <v>55</v>
      </c>
      <c r="D112" s="1">
        <v>1920</v>
      </c>
      <c r="E112" s="1" t="s">
        <v>68</v>
      </c>
      <c r="F112" s="1" t="s">
        <v>74</v>
      </c>
      <c r="G112" s="3">
        <v>47945.47</v>
      </c>
      <c r="H112" s="3">
        <v>221740.44</v>
      </c>
    </row>
    <row r="113" spans="1:8" hidden="1" outlineLevel="2" x14ac:dyDescent="0.25">
      <c r="A113" s="1" t="s">
        <v>12</v>
      </c>
      <c r="B113" s="1" t="s">
        <v>27</v>
      </c>
      <c r="C113" s="1" t="s">
        <v>55</v>
      </c>
      <c r="D113" s="1">
        <v>1926</v>
      </c>
      <c r="E113" s="1" t="s">
        <v>68</v>
      </c>
      <c r="F113" s="1" t="s">
        <v>74</v>
      </c>
      <c r="G113" s="3">
        <v>73180.73</v>
      </c>
      <c r="H113" s="3">
        <v>180641.93</v>
      </c>
    </row>
    <row r="114" spans="1:8" hidden="1" outlineLevel="2" x14ac:dyDescent="0.25">
      <c r="A114" s="1" t="s">
        <v>22</v>
      </c>
      <c r="B114" s="1" t="s">
        <v>34</v>
      </c>
      <c r="C114" s="1" t="s">
        <v>51</v>
      </c>
      <c r="D114" s="1">
        <v>1964</v>
      </c>
      <c r="E114" s="1" t="s">
        <v>68</v>
      </c>
      <c r="F114" s="1" t="s">
        <v>73</v>
      </c>
      <c r="G114" s="3">
        <v>25876.6</v>
      </c>
      <c r="H114" s="3">
        <v>329493.78999999998</v>
      </c>
    </row>
    <row r="115" spans="1:8" hidden="1" outlineLevel="2" x14ac:dyDescent="0.25">
      <c r="A115" s="1" t="s">
        <v>11</v>
      </c>
      <c r="B115" s="1" t="s">
        <v>31</v>
      </c>
      <c r="C115" s="1" t="s">
        <v>46</v>
      </c>
      <c r="D115" s="1">
        <v>1951</v>
      </c>
      <c r="E115" s="1" t="s">
        <v>68</v>
      </c>
      <c r="F115" s="1" t="s">
        <v>73</v>
      </c>
      <c r="G115" s="3">
        <v>38645.85</v>
      </c>
      <c r="H115" s="3">
        <v>225418.17</v>
      </c>
    </row>
    <row r="116" spans="1:8" outlineLevel="1" collapsed="1" x14ac:dyDescent="0.25">
      <c r="A116" s="1"/>
      <c r="B116" s="1"/>
      <c r="C116" s="1"/>
      <c r="D116" s="1"/>
      <c r="E116" s="4" t="s">
        <v>98</v>
      </c>
      <c r="F116" s="1"/>
      <c r="G116" s="3">
        <f>SUBTOTAL(1,G93:G115)</f>
        <v>37625.589999999989</v>
      </c>
      <c r="H116" s="3"/>
    </row>
    <row r="117" spans="1:8" hidden="1" outlineLevel="2" x14ac:dyDescent="0.25">
      <c r="A117" s="1" t="s">
        <v>7</v>
      </c>
      <c r="B117" s="1" t="s">
        <v>35</v>
      </c>
      <c r="C117" s="1" t="s">
        <v>47</v>
      </c>
      <c r="D117" s="1">
        <v>2014</v>
      </c>
      <c r="E117" s="1" t="s">
        <v>71</v>
      </c>
      <c r="F117" s="1" t="s">
        <v>75</v>
      </c>
      <c r="G117" s="3">
        <v>60366.86</v>
      </c>
      <c r="H117" s="3">
        <v>801814.82</v>
      </c>
    </row>
    <row r="118" spans="1:8" hidden="1" outlineLevel="2" x14ac:dyDescent="0.25">
      <c r="A118" s="1" t="s">
        <v>8</v>
      </c>
      <c r="B118" s="1" t="s">
        <v>34</v>
      </c>
      <c r="C118" s="1" t="s">
        <v>59</v>
      </c>
      <c r="D118" s="1">
        <v>2001</v>
      </c>
      <c r="E118" s="1" t="s">
        <v>71</v>
      </c>
      <c r="F118" s="1" t="s">
        <v>73</v>
      </c>
      <c r="G118" s="3">
        <v>69093.66</v>
      </c>
      <c r="H118" s="3">
        <v>924576.14</v>
      </c>
    </row>
    <row r="119" spans="1:8" hidden="1" outlineLevel="2" x14ac:dyDescent="0.25">
      <c r="A119" s="1" t="s">
        <v>4</v>
      </c>
      <c r="B119" s="1" t="s">
        <v>25</v>
      </c>
      <c r="C119" s="1" t="s">
        <v>47</v>
      </c>
      <c r="D119" s="1">
        <v>1958</v>
      </c>
      <c r="E119" s="1" t="s">
        <v>71</v>
      </c>
      <c r="F119" s="1" t="s">
        <v>74</v>
      </c>
      <c r="G119" s="3">
        <v>119958.67</v>
      </c>
      <c r="H119" s="3">
        <v>1978937.62</v>
      </c>
    </row>
    <row r="120" spans="1:8" hidden="1" outlineLevel="2" x14ac:dyDescent="0.25">
      <c r="A120" s="1" t="s">
        <v>5</v>
      </c>
      <c r="B120" s="1" t="s">
        <v>27</v>
      </c>
      <c r="C120" s="1" t="s">
        <v>53</v>
      </c>
      <c r="D120" s="1">
        <v>1942</v>
      </c>
      <c r="E120" s="1" t="s">
        <v>71</v>
      </c>
      <c r="F120" s="1" t="s">
        <v>73</v>
      </c>
      <c r="G120" s="3">
        <v>70507.759999999995</v>
      </c>
      <c r="H120" s="3">
        <v>853639.8</v>
      </c>
    </row>
    <row r="121" spans="1:8" hidden="1" outlineLevel="2" x14ac:dyDescent="0.25">
      <c r="A121" s="1" t="s">
        <v>19</v>
      </c>
      <c r="B121" s="1" t="s">
        <v>35</v>
      </c>
      <c r="C121" s="1" t="s">
        <v>63</v>
      </c>
      <c r="D121" s="1">
        <v>1953</v>
      </c>
      <c r="E121" s="1" t="s">
        <v>71</v>
      </c>
      <c r="F121" s="1" t="s">
        <v>74</v>
      </c>
      <c r="G121" s="3">
        <v>103159.84</v>
      </c>
      <c r="H121" s="3">
        <v>1514134.87</v>
      </c>
    </row>
    <row r="122" spans="1:8" hidden="1" outlineLevel="2" x14ac:dyDescent="0.25">
      <c r="A122" s="1" t="s">
        <v>11</v>
      </c>
      <c r="B122" s="1" t="s">
        <v>40</v>
      </c>
      <c r="C122" s="1" t="s">
        <v>59</v>
      </c>
      <c r="D122" s="1">
        <v>1984</v>
      </c>
      <c r="E122" s="1" t="s">
        <v>71</v>
      </c>
      <c r="F122" s="1" t="s">
        <v>72</v>
      </c>
      <c r="G122" s="3">
        <v>101781.56</v>
      </c>
      <c r="H122" s="3">
        <v>1857870.29</v>
      </c>
    </row>
    <row r="123" spans="1:8" hidden="1" outlineLevel="2" x14ac:dyDescent="0.25">
      <c r="A123" s="1" t="s">
        <v>16</v>
      </c>
      <c r="B123" s="1" t="s">
        <v>38</v>
      </c>
      <c r="C123" s="1" t="s">
        <v>49</v>
      </c>
      <c r="D123" s="1">
        <v>1985</v>
      </c>
      <c r="E123" s="1" t="s">
        <v>71</v>
      </c>
      <c r="F123" s="1" t="s">
        <v>76</v>
      </c>
      <c r="G123" s="3">
        <v>69584.11</v>
      </c>
      <c r="H123" s="3">
        <v>1045357.33</v>
      </c>
    </row>
    <row r="124" spans="1:8" hidden="1" outlineLevel="2" x14ac:dyDescent="0.25">
      <c r="A124" s="1" t="s">
        <v>16</v>
      </c>
      <c r="B124" s="1" t="s">
        <v>26</v>
      </c>
      <c r="C124" s="1" t="s">
        <v>51</v>
      </c>
      <c r="D124" s="1">
        <v>1963</v>
      </c>
      <c r="E124" s="1" t="s">
        <v>71</v>
      </c>
      <c r="F124" s="1" t="s">
        <v>73</v>
      </c>
      <c r="G124" s="3">
        <v>109040.97</v>
      </c>
      <c r="H124" s="3">
        <v>1513955.12</v>
      </c>
    </row>
    <row r="125" spans="1:8" hidden="1" outlineLevel="2" x14ac:dyDescent="0.25">
      <c r="A125" s="1" t="s">
        <v>14</v>
      </c>
      <c r="B125" s="1" t="s">
        <v>25</v>
      </c>
      <c r="C125" s="1" t="s">
        <v>47</v>
      </c>
      <c r="D125" s="1">
        <v>1923</v>
      </c>
      <c r="E125" s="1" t="s">
        <v>71</v>
      </c>
      <c r="F125" s="1" t="s">
        <v>72</v>
      </c>
      <c r="G125" s="3">
        <v>81581.34</v>
      </c>
      <c r="H125" s="3">
        <v>464957.59</v>
      </c>
    </row>
    <row r="126" spans="1:8" hidden="1" outlineLevel="2" x14ac:dyDescent="0.25">
      <c r="A126" s="1" t="s">
        <v>8</v>
      </c>
      <c r="B126" s="1" t="s">
        <v>33</v>
      </c>
      <c r="C126" s="1" t="s">
        <v>50</v>
      </c>
      <c r="D126" s="1">
        <v>1971</v>
      </c>
      <c r="E126" s="1" t="s">
        <v>71</v>
      </c>
      <c r="F126" s="1" t="s">
        <v>73</v>
      </c>
      <c r="G126" s="3">
        <v>104936.41</v>
      </c>
      <c r="H126" s="3">
        <v>1608748.31</v>
      </c>
    </row>
    <row r="127" spans="1:8" hidden="1" outlineLevel="2" x14ac:dyDescent="0.25">
      <c r="A127" s="1" t="s">
        <v>18</v>
      </c>
      <c r="B127" s="1" t="s">
        <v>25</v>
      </c>
      <c r="C127" s="1" t="s">
        <v>51</v>
      </c>
      <c r="D127" s="1">
        <v>1988</v>
      </c>
      <c r="E127" s="1" t="s">
        <v>71</v>
      </c>
      <c r="F127" s="1" t="s">
        <v>73</v>
      </c>
      <c r="G127" s="3">
        <v>45767.53</v>
      </c>
      <c r="H127" s="3">
        <v>766633.16</v>
      </c>
    </row>
    <row r="128" spans="1:8" hidden="1" outlineLevel="2" x14ac:dyDescent="0.25">
      <c r="A128" s="1" t="s">
        <v>6</v>
      </c>
      <c r="B128" s="1" t="s">
        <v>27</v>
      </c>
      <c r="C128" s="1" t="s">
        <v>51</v>
      </c>
      <c r="D128" s="1">
        <v>1967</v>
      </c>
      <c r="E128" s="1" t="s">
        <v>71</v>
      </c>
      <c r="F128" s="1" t="s">
        <v>76</v>
      </c>
      <c r="G128" s="3">
        <v>31278</v>
      </c>
      <c r="H128" s="3">
        <v>249820.69</v>
      </c>
    </row>
    <row r="129" spans="1:8" hidden="1" outlineLevel="2" x14ac:dyDescent="0.25">
      <c r="A129" s="1" t="s">
        <v>23</v>
      </c>
      <c r="B129" s="1" t="s">
        <v>30</v>
      </c>
      <c r="C129" s="1" t="s">
        <v>51</v>
      </c>
      <c r="D129" s="1">
        <v>1959</v>
      </c>
      <c r="E129" s="1" t="s">
        <v>71</v>
      </c>
      <c r="F129" s="1" t="s">
        <v>76</v>
      </c>
      <c r="G129" s="3">
        <v>42956.1</v>
      </c>
      <c r="H129" s="3">
        <v>46611.97</v>
      </c>
    </row>
    <row r="130" spans="1:8" hidden="1" outlineLevel="2" x14ac:dyDescent="0.25">
      <c r="A130" s="1" t="s">
        <v>13</v>
      </c>
      <c r="B130" s="1" t="s">
        <v>34</v>
      </c>
      <c r="C130" s="1" t="s">
        <v>57</v>
      </c>
      <c r="D130" s="1">
        <v>1989</v>
      </c>
      <c r="E130" s="1" t="s">
        <v>71</v>
      </c>
      <c r="F130" s="1" t="s">
        <v>76</v>
      </c>
      <c r="G130" s="3">
        <v>86878.48</v>
      </c>
      <c r="H130" s="3">
        <v>609562.86</v>
      </c>
    </row>
    <row r="131" spans="1:8" hidden="1" outlineLevel="2" x14ac:dyDescent="0.25">
      <c r="A131" s="1" t="s">
        <v>4</v>
      </c>
      <c r="B131" s="1" t="s">
        <v>37</v>
      </c>
      <c r="C131" s="1" t="s">
        <v>47</v>
      </c>
      <c r="D131" s="1">
        <v>2008</v>
      </c>
      <c r="E131" s="1" t="s">
        <v>71</v>
      </c>
      <c r="F131" s="1" t="s">
        <v>73</v>
      </c>
      <c r="G131" s="3">
        <v>10932.29</v>
      </c>
      <c r="H131" s="3">
        <v>50578.26</v>
      </c>
    </row>
    <row r="132" spans="1:8" hidden="1" outlineLevel="2" x14ac:dyDescent="0.25">
      <c r="A132" s="1" t="s">
        <v>18</v>
      </c>
      <c r="B132" s="1" t="s">
        <v>26</v>
      </c>
      <c r="C132" s="1" t="s">
        <v>54</v>
      </c>
      <c r="D132" s="1">
        <v>1990</v>
      </c>
      <c r="E132" s="1" t="s">
        <v>71</v>
      </c>
      <c r="F132" s="1" t="s">
        <v>74</v>
      </c>
      <c r="G132" s="3">
        <v>22282.55</v>
      </c>
      <c r="H132" s="3">
        <v>70981.899999999994</v>
      </c>
    </row>
    <row r="133" spans="1:8" hidden="1" outlineLevel="2" x14ac:dyDescent="0.25">
      <c r="A133" s="1" t="s">
        <v>4</v>
      </c>
      <c r="B133" s="1" t="s">
        <v>28</v>
      </c>
      <c r="C133" s="1" t="s">
        <v>55</v>
      </c>
      <c r="D133" s="1">
        <v>1946</v>
      </c>
      <c r="E133" s="1" t="s">
        <v>71</v>
      </c>
      <c r="F133" s="1" t="s">
        <v>73</v>
      </c>
      <c r="G133" s="3">
        <v>16335.7</v>
      </c>
      <c r="H133" s="3">
        <v>210380.09</v>
      </c>
    </row>
    <row r="134" spans="1:8" hidden="1" outlineLevel="2" x14ac:dyDescent="0.25">
      <c r="A134" s="1" t="s">
        <v>22</v>
      </c>
      <c r="B134" s="1" t="s">
        <v>39</v>
      </c>
      <c r="C134" s="1" t="s">
        <v>53</v>
      </c>
      <c r="D134" s="1">
        <v>1939</v>
      </c>
      <c r="E134" s="1" t="s">
        <v>71</v>
      </c>
      <c r="F134" s="1" t="s">
        <v>73</v>
      </c>
      <c r="G134" s="3">
        <v>81822.720000000001</v>
      </c>
      <c r="H134" s="3">
        <v>1054799.6599999999</v>
      </c>
    </row>
    <row r="135" spans="1:8" hidden="1" outlineLevel="2" x14ac:dyDescent="0.25">
      <c r="A135" s="1" t="s">
        <v>13</v>
      </c>
      <c r="B135" s="1" t="s">
        <v>33</v>
      </c>
      <c r="C135" s="1" t="s">
        <v>46</v>
      </c>
      <c r="D135" s="1">
        <v>2007</v>
      </c>
      <c r="E135" s="1" t="s">
        <v>71</v>
      </c>
      <c r="F135" s="1" t="s">
        <v>72</v>
      </c>
      <c r="G135" s="3">
        <v>101247.54</v>
      </c>
      <c r="H135" s="3">
        <v>300309.56</v>
      </c>
    </row>
    <row r="136" spans="1:8" hidden="1" outlineLevel="2" x14ac:dyDescent="0.25">
      <c r="A136" s="1" t="s">
        <v>6</v>
      </c>
      <c r="B136" s="1" t="s">
        <v>28</v>
      </c>
      <c r="C136" s="1" t="s">
        <v>63</v>
      </c>
      <c r="D136" s="1">
        <v>1958</v>
      </c>
      <c r="E136" s="1" t="s">
        <v>71</v>
      </c>
      <c r="F136" s="1" t="s">
        <v>75</v>
      </c>
      <c r="G136" s="3">
        <v>60690.44</v>
      </c>
      <c r="H136" s="3">
        <v>1206191.9099999999</v>
      </c>
    </row>
    <row r="137" spans="1:8" hidden="1" outlineLevel="2" x14ac:dyDescent="0.25">
      <c r="A137" s="1" t="s">
        <v>23</v>
      </c>
      <c r="B137" s="1" t="s">
        <v>31</v>
      </c>
      <c r="C137" s="1" t="s">
        <v>54</v>
      </c>
      <c r="D137" s="1">
        <v>2007</v>
      </c>
      <c r="E137" s="1" t="s">
        <v>71</v>
      </c>
      <c r="F137" s="1" t="s">
        <v>74</v>
      </c>
      <c r="G137" s="3">
        <v>21281.84</v>
      </c>
      <c r="H137" s="3">
        <v>242694.9</v>
      </c>
    </row>
    <row r="138" spans="1:8" hidden="1" outlineLevel="2" x14ac:dyDescent="0.25">
      <c r="A138" s="1" t="s">
        <v>12</v>
      </c>
      <c r="B138" s="1" t="s">
        <v>26</v>
      </c>
      <c r="C138" s="1" t="s">
        <v>62</v>
      </c>
      <c r="D138" s="1">
        <v>1992</v>
      </c>
      <c r="E138" s="1" t="s">
        <v>71</v>
      </c>
      <c r="F138" s="1" t="s">
        <v>75</v>
      </c>
      <c r="G138" s="3">
        <v>2033.58</v>
      </c>
      <c r="H138" s="3">
        <v>22664.86</v>
      </c>
    </row>
    <row r="139" spans="1:8" hidden="1" outlineLevel="2" x14ac:dyDescent="0.25">
      <c r="A139" s="1" t="s">
        <v>22</v>
      </c>
      <c r="B139" s="1" t="s">
        <v>37</v>
      </c>
      <c r="C139" s="1" t="s">
        <v>61</v>
      </c>
      <c r="D139" s="1">
        <v>1971</v>
      </c>
      <c r="E139" s="1" t="s">
        <v>71</v>
      </c>
      <c r="F139" s="1" t="s">
        <v>74</v>
      </c>
      <c r="G139" s="3">
        <v>104810.9</v>
      </c>
      <c r="H139" s="3">
        <v>1816993.96</v>
      </c>
    </row>
    <row r="140" spans="1:8" hidden="1" outlineLevel="2" x14ac:dyDescent="0.25">
      <c r="A140" s="1" t="s">
        <v>6</v>
      </c>
      <c r="B140" s="1" t="s">
        <v>34</v>
      </c>
      <c r="C140" s="1" t="s">
        <v>45</v>
      </c>
      <c r="D140" s="1">
        <v>2009</v>
      </c>
      <c r="E140" s="1" t="s">
        <v>71</v>
      </c>
      <c r="F140" s="1" t="s">
        <v>76</v>
      </c>
      <c r="G140" s="3">
        <v>103295.71</v>
      </c>
      <c r="H140" s="3">
        <v>872848.43</v>
      </c>
    </row>
    <row r="141" spans="1:8" hidden="1" outlineLevel="2" x14ac:dyDescent="0.25">
      <c r="A141" s="1" t="s">
        <v>20</v>
      </c>
      <c r="B141" s="1" t="s">
        <v>43</v>
      </c>
      <c r="C141" s="1" t="s">
        <v>60</v>
      </c>
      <c r="D141" s="1">
        <v>1954</v>
      </c>
      <c r="E141" s="1" t="s">
        <v>71</v>
      </c>
      <c r="F141" s="1" t="s">
        <v>76</v>
      </c>
      <c r="G141" s="3">
        <v>18559.5</v>
      </c>
      <c r="H141" s="3">
        <v>69234.320000000007</v>
      </c>
    </row>
    <row r="142" spans="1:8" outlineLevel="1" collapsed="1" x14ac:dyDescent="0.25">
      <c r="A142" s="1"/>
      <c r="B142" s="1"/>
      <c r="C142" s="1"/>
      <c r="D142" s="1"/>
      <c r="E142" s="4" t="s">
        <v>99</v>
      </c>
      <c r="F142" s="1"/>
      <c r="G142" s="3">
        <f>SUBTOTAL(1,G117:G141)</f>
        <v>65607.362399999998</v>
      </c>
      <c r="H142" s="3"/>
    </row>
    <row r="143" spans="1:8" x14ac:dyDescent="0.25">
      <c r="A143" s="1"/>
      <c r="B143" s="1"/>
      <c r="C143" s="1"/>
      <c r="D143" s="1"/>
      <c r="E143" s="4" t="s">
        <v>100</v>
      </c>
      <c r="F143" s="1"/>
      <c r="G143" s="3">
        <f>SUBTOTAL(1,G2:G141)</f>
        <v>30427.489485294122</v>
      </c>
      <c r="H143" s="3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Tabella</vt:lpstr>
      <vt:lpstr>Tabella (2)</vt:lpstr>
      <vt:lpstr>Tabella (3)</vt:lpstr>
      <vt:lpstr>Tabella (4)</vt:lpstr>
      <vt:lpstr>Tabella (5)</vt:lpstr>
      <vt:lpstr>Tabella (6)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2020-05-10T09:07:50Z</dcterms:created>
  <dcterms:modified xsi:type="dcterms:W3CDTF">2020-05-12T12:49:46Z</dcterms:modified>
</cp:coreProperties>
</file>